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pe\Downloads\Alcantarillado 18 sep 21\Alcantarillado 18 sep 21\Anexo 3 Memorias de Cálculo\"/>
    </mc:Choice>
  </mc:AlternateContent>
  <xr:revisionPtr revIDLastSave="0" documentId="13_ncr:1_{D3AE90FC-2CD7-40D0-9402-B93FDE2483C7}" xr6:coauthVersionLast="47" xr6:coauthVersionMax="47" xr10:uidLastSave="{00000000-0000-0000-0000-000000000000}"/>
  <bookViews>
    <workbookView xWindow="-120" yWindow="-120" windowWidth="20730" windowHeight="11160" firstSheet="1" activeTab="3" xr2:uid="{00000000-000D-0000-FFFF-FFFF00000000}"/>
  </bookViews>
  <sheets>
    <sheet name="EBAR FONSECA" sheetId="4" r:id="rId1"/>
    <sheet name="Cálculo Regulacion EBAR" sheetId="8" r:id="rId2"/>
    <sheet name="K Regulación cables EBAR" sheetId="9" r:id="rId3"/>
    <sheet name="Memoria cálculo Trafo EBAR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a">#N/A</definedName>
    <definedName name="angelica">#N/A</definedName>
    <definedName name="_xlnm.Database" localSheetId="2">[1]Transformador!#REF!</definedName>
    <definedName name="_xlnm.Database">[2]Transformador!#REF!</definedName>
    <definedName name="BC">#N/A</definedName>
    <definedName name="Beg_Bal" localSheetId="2">#REF!</definedName>
    <definedName name="Beg_Bal">#REF!</definedName>
    <definedName name="CASO">"XX"</definedName>
    <definedName name="constantekf">#REF!</definedName>
    <definedName name="constantekf.">#REF!</definedName>
    <definedName name="Convencionales">[3]Listas!$E$3:$E$21</definedName>
    <definedName name="Convencionales_1Ø">#REF!</definedName>
    <definedName name="Convencionales_3Ø">#REF!</definedName>
    <definedName name="Coordinacion">[4]Listas!$I$2:$I$3</definedName>
    <definedName name="_xlnm.Criteria" localSheetId="2">[1]Transformador!#REF!</definedName>
    <definedName name="_xlnm.Criteria">[2]Transformador!#REF!</definedName>
    <definedName name="Curvas">[3]Listas!$H$2:$H$10</definedName>
    <definedName name="D">'[5]IEEE 80-2000'!$D$35</definedName>
    <definedName name="Data" localSheetId="2">#REF!</definedName>
    <definedName name="Data">#REF!</definedName>
    <definedName name="dc">'[5]IEEE 80-2000'!$V$24</definedName>
    <definedName name="ddd" localSheetId="2">Scheduled_Payment+Extra_Payment</definedName>
    <definedName name="ddd">Scheduled_Payment+Extra_Payment</definedName>
    <definedName name="df">#N/A</definedName>
    <definedName name="dimensiones">#REF!</definedName>
    <definedName name="DL">'[5]IEEE 80-2000'!$D$57</definedName>
    <definedName name="DM">'[5]IEEE 80-2000'!$D$35</definedName>
    <definedName name="Duales">[3]Listas!$D$3:$D$9</definedName>
    <definedName name="Duales_1Ø">#REF!</definedName>
    <definedName name="Duales_3Ø">#REF!</definedName>
    <definedName name="Elemento">[3]Listas!$G$2:$G$3</definedName>
    <definedName name="End_Bal" localSheetId="2">#REF!</definedName>
    <definedName name="End_Bal">#REF!</definedName>
    <definedName name="Extra_Pay" localSheetId="2">#REF!</definedName>
    <definedName name="Extra_Pay">#REF!</definedName>
    <definedName name="Full_Print" localSheetId="2">#REF!</definedName>
    <definedName name="Full_Print">#REF!</definedName>
    <definedName name="gg">Scheduled_Payment+Extra_Payment</definedName>
    <definedName name="h">#REF!</definedName>
    <definedName name="Header_Row" hidden="1">ROW(#REF!)</definedName>
    <definedName name="HP">[6]Motor!$C$14</definedName>
    <definedName name="ig">#REF!</definedName>
    <definedName name="imotor">'[6]310.16'!$H$117</definedName>
    <definedName name="Int" localSheetId="2">#REF!</definedName>
    <definedName name="Int">#REF!</definedName>
    <definedName name="Interest_Rate" localSheetId="2">#REF!</definedName>
    <definedName name="Interest_Rate">#REF!</definedName>
    <definedName name="kh">'[5]IEEE 80-2000'!$O$43</definedName>
    <definedName name="kii">'[5]IEEE 80-2000'!$O$45</definedName>
    <definedName name="kVA_Trafos">[3]Listas!$B$2:$B$13</definedName>
    <definedName name="Last_Row" localSheetId="2">IF('K Regulación cables EBAR'!Values_Entered,Header_Row+'K Regulación cables EBAR'!Number_of_Payments,Header_Row)</definedName>
    <definedName name="Last_Row">#N/A</definedName>
    <definedName name="lcenl">'[5]IEEE 80-2000'!$M$59</definedName>
    <definedName name="lcmalla">'[5]IEEE 80-2000'!$M$34</definedName>
    <definedName name="lista2">[6]Iluminacion!#REF!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rmalla">'[5]IEEE 80-2000'!$D$38</definedName>
    <definedName name="n">'[5]IEEE 80-2000'!$M$46</definedName>
    <definedName name="NH">[3]Listas!$F$3:$F$11</definedName>
    <definedName name="NH_1Ø">#REF!</definedName>
    <definedName name="NH_3Ø">#REF!</definedName>
    <definedName name="NTC_819">#REF!</definedName>
    <definedName name="Num_Pmt_Per_Year" localSheetId="2">#REF!</definedName>
    <definedName name="Num_Pmt_Per_Year">#REF!</definedName>
    <definedName name="Number_of_Payments" localSheetId="2">MATCH(0.01,'K Regulación cables EBAR'!End_Bal,-1)+1</definedName>
    <definedName name="Number_of_Payments">MATCH(0.01,End_Bal,-1)+1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ment_Date" localSheetId="2">DATE(YEAR('K Regulación cables EBAR'!Loan_Start),MONTH('K Regulación cables EBAR'!Loan_Start)+Payment_Number,DAY('K Regulación cables EBAR'!Loan_Start))</definedName>
    <definedName name="Payment_Date">DATE(YEAR(Loan_Start),MONTH(Loan_Start)+Payment_Number,DAY(Loan_Start))</definedName>
    <definedName name="PI">'[6]Tabla 5'!$B$42</definedName>
    <definedName name="Princ" localSheetId="2">#REF!</definedName>
    <definedName name="Princ">#REF!</definedName>
    <definedName name="Print_Area_Reset">#N/A</definedName>
    <definedName name="REGULACION" localSheetId="2">IF('K Regulación cables EBAR'!Loan_Amount*'K Regulación cables EBAR'!Interest_Rate*'K Regulación cables EBAR'!Loan_Years*'K Regulación cables EBAR'!Loan_Start&gt;0,1,0)</definedName>
    <definedName name="REGULACION">IF(Loan_Amount*Interest_Rate*Loan_Years*Loan_Start&gt;0,1,0)</definedName>
    <definedName name="RESUMEN" localSheetId="2">MATCH(0.01,'K Regulación cables EBAR'!End_Bal,-1)+1</definedName>
    <definedName name="RESUMEN">MATCH(0.01,End_Bal,-1)+1</definedName>
    <definedName name="rgmax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df">[2]Transformador!#REF!</definedName>
    <definedName name="SUBESTACIO" localSheetId="2">[7]Transformador!#REF!</definedName>
    <definedName name="SUBESTACIO">[2]Transformador!#REF!</definedName>
    <definedName name="Tensiones_BT">[3]Listas!$C$4:$C$7</definedName>
    <definedName name="Tensiones_MT">[3]Listas!$C$2:$C$3</definedName>
    <definedName name="Tipos_Trafos">[3]Listas!$A$2:$A$3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values">#N/A</definedName>
    <definedName name="Values_Entered" localSheetId="2">IF('K Regulación cables EBAR'!Loan_Amount*'K Regulación cables EBAR'!Interest_Rate*'K Regulación cables EBAR'!Loan_Years*'K Regulación cables EBAR'!Loan_Start&gt;0,1,0)</definedName>
    <definedName name="Values_Entered">IF(Loan_Amount*Interest_Rate*Loan_Years*Loan_Start&gt;0,1,0)</definedName>
    <definedName name="WWW" localSheetId="2">IF('K Regulación cables EBAR'!Loan_Amount*'K Regulación cables EBAR'!Interest_Rate*'K Regulación cables EBAR'!Loan_Years*'K Regulación cables EBAR'!Loan_Start&gt;0,1,0)</definedName>
    <definedName name="WWW">#N/A</definedName>
    <definedName name="xx" localSheetId="2">IF('K Regulación cables EBAR'!Loan_Amount*'K Regulación cables EBAR'!Interest_Rate*'K Regulación cables EBAR'!Loan_Years*'K Regulación cables EBAR'!Loan_Start&gt;0,1,0)</definedName>
    <definedName name="xx">IF(Loan_Amount*Interest_Rate*Loan_Years*Loan_Start&gt;0,1,0)</definedName>
    <definedName name="YY" localSheetId="2">Scheduled_Payment+Extra_Payment</definedName>
    <definedName name="YY">Scheduled_Payment+Extra_Payment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5" i="5" l="1"/>
  <c r="N15" i="8" l="1"/>
  <c r="M15" i="8"/>
  <c r="P15" i="8" s="1"/>
  <c r="N14" i="8"/>
  <c r="M14" i="8"/>
  <c r="P14" i="8" s="1"/>
  <c r="D32" i="8"/>
  <c r="F32" i="8" s="1"/>
  <c r="D27" i="8"/>
  <c r="M32" i="8" s="1"/>
  <c r="N32" i="8" s="1"/>
  <c r="K32" i="8" l="1"/>
  <c r="O32" i="8" s="1"/>
  <c r="I37" i="5"/>
  <c r="E37" i="5" l="1"/>
  <c r="D32" i="5"/>
  <c r="K37" i="5" s="1"/>
  <c r="L37" i="5" s="1"/>
  <c r="C15" i="8" l="1"/>
  <c r="D15" i="8" s="1"/>
  <c r="C14" i="8"/>
  <c r="D14" i="8" s="1"/>
  <c r="I23" i="8"/>
  <c r="D23" i="8"/>
  <c r="M23" i="8" s="1"/>
  <c r="N23" i="8" s="1"/>
  <c r="K23" i="8" s="1"/>
  <c r="I22" i="8"/>
  <c r="D22" i="8"/>
  <c r="O23" i="8" l="1"/>
  <c r="M22" i="8"/>
  <c r="N22" i="8" s="1"/>
  <c r="F22" i="8"/>
  <c r="F23" i="8"/>
  <c r="K22" i="8" l="1"/>
  <c r="O22" i="8" s="1"/>
  <c r="M61" i="9" l="1"/>
  <c r="M58" i="9"/>
  <c r="D52" i="9"/>
  <c r="G16" i="5" l="1"/>
  <c r="G15" i="5"/>
  <c r="G18" i="5" s="1"/>
  <c r="F16" i="5"/>
  <c r="I16" i="5" s="1"/>
  <c r="F15" i="5"/>
  <c r="I15" i="5" s="1"/>
  <c r="F18" i="5" l="1"/>
</calcChain>
</file>

<file path=xl/sharedStrings.xml><?xml version="1.0" encoding="utf-8"?>
<sst xmlns="http://schemas.openxmlformats.org/spreadsheetml/2006/main" count="668" uniqueCount="237">
  <si>
    <t xml:space="preserve">MEMORIAS DE CALCULO </t>
  </si>
  <si>
    <t>“DISEÑOS DE DETALLE VIABILIZADOS PARA LAS OBRAS DE ACUEDUCTO Y ALCANTARILLADO (SANITARIO Y PLUVIAL) QUE SERÁN FINANCIADAS POR EL PROGRAMA BID CO-L1242 EN LOS MUNICIPIOS DE FONSECA, LA GUAJIRA, COLOMBIA”</t>
  </si>
  <si>
    <t>Elemento</t>
  </si>
  <si>
    <t xml:space="preserve">Bomba Sumergible  1 </t>
  </si>
  <si>
    <t>Bomba Sumergible  2</t>
  </si>
  <si>
    <t>Potencia (HP)</t>
  </si>
  <si>
    <t>Velocidad sincrónica (RPM)</t>
  </si>
  <si>
    <t>Eficiencia</t>
  </si>
  <si>
    <t>Factor de potencia</t>
  </si>
  <si>
    <t>Potencia aparente (kVA)</t>
  </si>
  <si>
    <t>Potencia  (kW)</t>
  </si>
  <si>
    <t>CARGA TOTAL</t>
  </si>
  <si>
    <t>Voltaje (v)</t>
  </si>
  <si>
    <t>Relación de Transformación</t>
  </si>
  <si>
    <t>Corriente (A)</t>
  </si>
  <si>
    <t>13,8kV/480 V-240V</t>
  </si>
  <si>
    <t xml:space="preserve">Voltaje </t>
  </si>
  <si>
    <t xml:space="preserve">Conexión </t>
  </si>
  <si>
    <t>ONAN</t>
  </si>
  <si>
    <t>TRIFASICO</t>
  </si>
  <si>
    <t>CARGA PROYECTADA ESTACIÓN FONSECA</t>
  </si>
  <si>
    <t>15 kVA</t>
  </si>
  <si>
    <t>Dy5</t>
  </si>
  <si>
    <t>Impedancia Corto circuito Zo</t>
  </si>
  <si>
    <t xml:space="preserve">Tipo </t>
  </si>
  <si>
    <t xml:space="preserve"> Poste </t>
  </si>
  <si>
    <t>MEDIA TENSION</t>
  </si>
  <si>
    <t>CALIBRE</t>
  </si>
  <si>
    <t>RESISTENCIA</t>
  </si>
  <si>
    <t>XL</t>
  </si>
  <si>
    <t>K</t>
  </si>
  <si>
    <t>In</t>
  </si>
  <si>
    <t>V</t>
  </si>
  <si>
    <t>MATERIAL</t>
  </si>
  <si>
    <t>SISTEMA</t>
  </si>
  <si>
    <t>HILOS</t>
  </si>
  <si>
    <t>PRECIO</t>
  </si>
  <si>
    <t>SECCION TRASVERSAL mm2</t>
  </si>
  <si>
    <t>XLPE 15kV</t>
  </si>
  <si>
    <t>300 Cu XLPE</t>
  </si>
  <si>
    <t>COBRE</t>
  </si>
  <si>
    <t>3f,</t>
  </si>
  <si>
    <t>4/0 Cu XLPE</t>
  </si>
  <si>
    <t>2/0 Cu XLPE</t>
  </si>
  <si>
    <t>2 Cu XLPE</t>
  </si>
  <si>
    <t>300 Cu XLPE (13,2kV)</t>
  </si>
  <si>
    <t>4/0 Cu XLPE  (13,2kV)</t>
  </si>
  <si>
    <t>2/0 Cu XLPE  (13,2kV)</t>
  </si>
  <si>
    <t>2 Cu XLPE  (13,2kV)</t>
  </si>
  <si>
    <t>240 mm2 XLPE Al</t>
  </si>
  <si>
    <t>ALUMINIO</t>
  </si>
  <si>
    <t>185 mm2 XLPE Al</t>
  </si>
  <si>
    <t>120 mm2 XLPE Al</t>
  </si>
  <si>
    <t>70 mm2 XLPE Al</t>
  </si>
  <si>
    <t>ACSR</t>
  </si>
  <si>
    <t>266,8 ACSR</t>
  </si>
  <si>
    <t>4/0 ACSR</t>
  </si>
  <si>
    <t>2/0 ACSR</t>
  </si>
  <si>
    <t>1/0 ACSR</t>
  </si>
  <si>
    <t>2 ACSR</t>
  </si>
  <si>
    <t>266,8 (13,2kV)</t>
  </si>
  <si>
    <t>4/0 (13,2kV)</t>
  </si>
  <si>
    <t>2/0 (13,2kV)</t>
  </si>
  <si>
    <t>1/0 (13,2kV)</t>
  </si>
  <si>
    <t>2 (13,2kV)</t>
  </si>
  <si>
    <t>XLPE 34,5 Kv</t>
  </si>
  <si>
    <t>300 (34,5KV) XLPE Cu</t>
  </si>
  <si>
    <t>4/0 (34,5KV) XLPE Cu</t>
  </si>
  <si>
    <t>2/0 (34,5KV) XLPE Cu</t>
  </si>
  <si>
    <t>1/0 (34,5KV) XLPE Cu</t>
  </si>
  <si>
    <t>240 (34,5KV) XLPE AL</t>
  </si>
  <si>
    <t>185 (34,5KV) XLPE AL</t>
  </si>
  <si>
    <t>ACSR 34,5KV</t>
  </si>
  <si>
    <t>266,8 (34,5KV) ACSR</t>
  </si>
  <si>
    <t>4/0 (34,5KV) ACSR</t>
  </si>
  <si>
    <t>2/0 (34,5KV) ACSR</t>
  </si>
  <si>
    <t>1/0 (34,5KV) ACSR</t>
  </si>
  <si>
    <t>2 (34,5KV) ACSR</t>
  </si>
  <si>
    <t>BAJA TENSION</t>
  </si>
  <si>
    <t>PRECIO /m</t>
  </si>
  <si>
    <t>MONOPOLAR THW COBRE</t>
  </si>
  <si>
    <t>12 AWG</t>
  </si>
  <si>
    <t>208/120</t>
  </si>
  <si>
    <t>400 Cu THW</t>
  </si>
  <si>
    <t>350 Cu THW</t>
  </si>
  <si>
    <t>250 Cu THW</t>
  </si>
  <si>
    <t>4/0 Cu THW</t>
  </si>
  <si>
    <t>2/0 Cu THW</t>
  </si>
  <si>
    <t>1/0 Cu THW</t>
  </si>
  <si>
    <t>2 Cu THW</t>
  </si>
  <si>
    <t>4 Cu THW</t>
  </si>
  <si>
    <t>6 Cu THW</t>
  </si>
  <si>
    <t>8 Cu THW</t>
  </si>
  <si>
    <t>MONOPOLAR THW ALUMINIO</t>
  </si>
  <si>
    <t>500 Al THW</t>
  </si>
  <si>
    <t>400 Al THW</t>
  </si>
  <si>
    <t>350 Al THW</t>
  </si>
  <si>
    <t>250 Al THW</t>
  </si>
  <si>
    <t>4/0 Al THW</t>
  </si>
  <si>
    <t>2/0 Al THW</t>
  </si>
  <si>
    <t>1/0 Al THW</t>
  </si>
  <si>
    <t>1 Al THW</t>
  </si>
  <si>
    <t>2 Al THW</t>
  </si>
  <si>
    <t>4 Al THW</t>
  </si>
  <si>
    <t>6 Al THW</t>
  </si>
  <si>
    <t>8 Al THW</t>
  </si>
  <si>
    <t>500 Al THW (277V)</t>
  </si>
  <si>
    <t>1f,</t>
  </si>
  <si>
    <t>400 Al THW (277V)</t>
  </si>
  <si>
    <t>350 Al THW (277V)</t>
  </si>
  <si>
    <t>250 Al THW (277V)</t>
  </si>
  <si>
    <t>4/0 Al THW (277V)</t>
  </si>
  <si>
    <t>2/0 Al THW (277V)</t>
  </si>
  <si>
    <t>1/0 Al THW (277V)</t>
  </si>
  <si>
    <t>1 Al THW (277V)</t>
  </si>
  <si>
    <t>2 Al THW (277V)</t>
  </si>
  <si>
    <t>4 Al THW (277V)</t>
  </si>
  <si>
    <t>6 Al THW (277V)</t>
  </si>
  <si>
    <t>8 Al THW (277V)</t>
  </si>
  <si>
    <t>500 Al THW (480/277V)</t>
  </si>
  <si>
    <t>480/277</t>
  </si>
  <si>
    <t>400 Al THW (480/277V)</t>
  </si>
  <si>
    <t>350 Al THW (480/277V)</t>
  </si>
  <si>
    <t>250 Al THW (480/277V)</t>
  </si>
  <si>
    <t>4/0 Al THW (480/277V)</t>
  </si>
  <si>
    <t>2/0 Al THW (480/277V)</t>
  </si>
  <si>
    <t>1/0 Al THW (480/277V)</t>
  </si>
  <si>
    <t>1 Al THW (480/277V)</t>
  </si>
  <si>
    <t>2 Al THW (480/277V)</t>
  </si>
  <si>
    <t>4 Al THW (480/277V)</t>
  </si>
  <si>
    <t>6 Al THW (480/277V)</t>
  </si>
  <si>
    <t>8 Al THW (480/277V)</t>
  </si>
  <si>
    <t>500 Al THW (380/220V)</t>
  </si>
  <si>
    <t>380/220</t>
  </si>
  <si>
    <t>400 Al THW (380/220V)</t>
  </si>
  <si>
    <t>350 Al THW (380/220V)</t>
  </si>
  <si>
    <t>250 Al THW (380/220V)</t>
  </si>
  <si>
    <t>4/0 Al THW (380/220V)</t>
  </si>
  <si>
    <t>2/0 Al THW (380/220V)</t>
  </si>
  <si>
    <t>1/0 Al THW (380/220V)</t>
  </si>
  <si>
    <t>1 Al THW (380/220V)</t>
  </si>
  <si>
    <t>2 Al THW (380/220V)</t>
  </si>
  <si>
    <t>4 Al THW (380/220V)</t>
  </si>
  <si>
    <t>6 Al THW (380/220V)</t>
  </si>
  <si>
    <t>8 Al THW (380/220V)</t>
  </si>
  <si>
    <t>500 Al THW (220V)</t>
  </si>
  <si>
    <t>400 Al THW (220V)</t>
  </si>
  <si>
    <t>350 Al THW (220V)</t>
  </si>
  <si>
    <t>250 Al THW (220V)</t>
  </si>
  <si>
    <t>4/0 Al THW (220V)</t>
  </si>
  <si>
    <t>2/0 Al THW (220V)</t>
  </si>
  <si>
    <t>1/0 Al THW (220V)</t>
  </si>
  <si>
    <t>1 Al THW (220V)</t>
  </si>
  <si>
    <t>2 Al THW (220V)</t>
  </si>
  <si>
    <t>4 Al THW (220V)</t>
  </si>
  <si>
    <t>6 Al THW (220V)</t>
  </si>
  <si>
    <t>8 Al THW (220V)</t>
  </si>
  <si>
    <t>MONOPOLAR ALUMINIO mm2</t>
  </si>
  <si>
    <t>400 mm2</t>
  </si>
  <si>
    <t>240 mm2</t>
  </si>
  <si>
    <t>185 mm2</t>
  </si>
  <si>
    <t>120 mm2</t>
  </si>
  <si>
    <t>35 mm2</t>
  </si>
  <si>
    <t>$7.500,00</t>
  </si>
  <si>
    <t>70 mm2</t>
  </si>
  <si>
    <t>25 mm2</t>
  </si>
  <si>
    <t/>
  </si>
  <si>
    <t>16 mm2</t>
  </si>
  <si>
    <t>10 mm2</t>
  </si>
  <si>
    <t>ACSR RED BT ABIERTA</t>
  </si>
  <si>
    <t>240/120</t>
  </si>
  <si>
    <t>2f,</t>
  </si>
  <si>
    <t>RED BT TRENZADA</t>
  </si>
  <si>
    <t xml:space="preserve">TRENZADO 4 </t>
  </si>
  <si>
    <t>TRENZADO 2</t>
  </si>
  <si>
    <t>TRENZADO 2/0</t>
  </si>
  <si>
    <t>TRENZADO 4/0</t>
  </si>
  <si>
    <t>TRENZADO 3x35mm2+50mm2</t>
  </si>
  <si>
    <t>TRENZADO 3x70mm2+50mm2</t>
  </si>
  <si>
    <t>TRENZADO 3x95mm2+50mm2</t>
  </si>
  <si>
    <t>ACOMETIDA ANTIFRAIDE MONOFASICO</t>
  </si>
  <si>
    <t>CMA 14</t>
  </si>
  <si>
    <t>CMA 12</t>
  </si>
  <si>
    <t>CMA 10</t>
  </si>
  <si>
    <t>CMA 8</t>
  </si>
  <si>
    <t>CMA 6</t>
  </si>
  <si>
    <t>CMA 4</t>
  </si>
  <si>
    <t>ACOMETIDA ANTIFRAUDE TRIFASICA</t>
  </si>
  <si>
    <t>CTA 10</t>
  </si>
  <si>
    <t>CTA 8</t>
  </si>
  <si>
    <t>CTA 6</t>
  </si>
  <si>
    <t>CTA 4</t>
  </si>
  <si>
    <t>CTA 2</t>
  </si>
  <si>
    <t>LONGITUD</t>
  </si>
  <si>
    <t>Potencia Motor</t>
  </si>
  <si>
    <t>VA</t>
  </si>
  <si>
    <t xml:space="preserve">FACTOR </t>
  </si>
  <si>
    <t>CONDUCTOR</t>
  </si>
  <si>
    <t>NUMERO DE CIRCUITOS</t>
  </si>
  <si>
    <t>CAPACIDAD (A)</t>
  </si>
  <si>
    <t>CONSTANTE</t>
  </si>
  <si>
    <t>REGULACION</t>
  </si>
  <si>
    <t>NIVEL TENSION</t>
  </si>
  <si>
    <t>TOTAL I</t>
  </si>
  <si>
    <t xml:space="preserve"> I FACTOR </t>
  </si>
  <si>
    <t>APLICA</t>
  </si>
  <si>
    <t>(m)</t>
  </si>
  <si>
    <t>DIVERSIDAD</t>
  </si>
  <si>
    <t>DIV,</t>
  </si>
  <si>
    <t>FASE (AWG-THW)</t>
  </si>
  <si>
    <t>No</t>
  </si>
  <si>
    <t>K (%/kVA-m)</t>
  </si>
  <si>
    <t>TOTAL (%)</t>
  </si>
  <si>
    <t>(V)</t>
  </si>
  <si>
    <t>(A)</t>
  </si>
  <si>
    <t>SEG 1,25 (A)</t>
  </si>
  <si>
    <t xml:space="preserve">Potencia aparente (VA) </t>
  </si>
  <si>
    <t>Corriente con factor 1,25 (A)</t>
  </si>
  <si>
    <t>Protección a utilizar (A)</t>
  </si>
  <si>
    <t>equipo</t>
  </si>
  <si>
    <t xml:space="preserve">Corriente </t>
  </si>
  <si>
    <t>3x</t>
  </si>
  <si>
    <t xml:space="preserve">Carga </t>
  </si>
  <si>
    <t xml:space="preserve">Transformador </t>
  </si>
  <si>
    <t>Transformador 15kVA</t>
  </si>
  <si>
    <t xml:space="preserve">Potencia </t>
  </si>
  <si>
    <t>aluminio desnudo # 2 AWG AAA</t>
  </si>
  <si>
    <t>TRANSFORMADOR PROYECTADO</t>
  </si>
  <si>
    <t>si aplica</t>
  </si>
  <si>
    <t>Refrigeración</t>
  </si>
  <si>
    <t>CALCULO AMPERAJE DE CADA BOMBA</t>
  </si>
  <si>
    <t xml:space="preserve">CALCULO REGULACION BOMBAS </t>
  </si>
  <si>
    <t>CALCULO AMPERAJE TRANSFORMADOR PROYECTADO</t>
  </si>
  <si>
    <t>CALCULO REGULACION CONDUCTOR LLEGADA A TRANSFORMADOR</t>
  </si>
  <si>
    <t>MEMORIAS CALCULO EBAR FONSECA</t>
  </si>
  <si>
    <t>CONSTANTE REGULACION</t>
  </si>
  <si>
    <t>INFORMACION GENERAL CONDUCTORES (CONSTANTES DE REGULACION 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</si>
</sst>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164" formatCode="0.0000000E+00"/>
    <numFmt numFmtId="165" formatCode="[$$-240A]#,##0.00"/>
    <numFmt numFmtId="166" formatCode="_(&quot;$&quot;\ * #,##0.00_);_(&quot;$&quot;\ * \(#,##0.00\);_(&quot;$&quot;\ * &quot;-&quot;??_);_(@_)"/>
    <numFmt numFmtId="167" formatCode="0.0"/>
    <numFmt numFmtId="168" formatCode="0.000\ &quot;kVA&quot;"/>
    <numFmt numFmtId="169" formatCode="0.0000000000"/>
    <numFmt numFmtId="170" formatCode="0.00000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sz val="16"/>
      <color rgb="FF321900"/>
      <name val="Arial Narrow"/>
      <family val="2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0"/>
      <name val="Arial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b/>
      <sz val="11"/>
      <color theme="3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b/>
      <sz val="9"/>
      <name val="Times New Roman"/>
      <family val="1"/>
    </font>
    <font>
      <sz val="9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b/>
      <sz val="10"/>
      <color theme="1"/>
      <name val="Arial Narrow"/>
      <family val="2"/>
    </font>
    <font>
      <b/>
      <sz val="16"/>
      <color theme="1"/>
      <name val="Calibri"/>
      <family val="2"/>
      <scheme val="minor"/>
    </font>
    <font>
      <b/>
      <i/>
      <u/>
      <sz val="10"/>
      <color theme="1"/>
      <name val="Arial Narrow"/>
      <family val="2"/>
    </font>
    <font>
      <b/>
      <i/>
      <sz val="14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thin">
        <color indexed="64"/>
      </right>
      <top style="thin">
        <color indexed="64"/>
      </top>
      <bottom style="medium">
        <color theme="4" tint="0.39997558519241921"/>
      </bottom>
      <diagonal/>
    </border>
    <border>
      <left/>
      <right style="thin">
        <color indexed="64"/>
      </right>
      <top/>
      <bottom style="medium">
        <color theme="4" tint="0.39997558519241921"/>
      </bottom>
      <diagonal/>
    </border>
    <border>
      <left/>
      <right/>
      <top/>
      <bottom style="medium">
        <color rgb="FFBFBFBF"/>
      </bottom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 style="medium">
        <color theme="2" tint="-0.24994659260841701"/>
      </left>
      <right style="medium">
        <color rgb="FFBFBFBF"/>
      </right>
      <top style="medium">
        <color rgb="FFBFBFBF"/>
      </top>
      <bottom style="medium">
        <color theme="2" tint="-0.24994659260841701"/>
      </bottom>
      <diagonal/>
    </border>
    <border>
      <left style="medium">
        <color theme="2" tint="-0.24994659260841701"/>
      </left>
      <right style="medium">
        <color rgb="FFBFBFBF"/>
      </right>
      <top style="medium">
        <color theme="2" tint="-0.24994659260841701"/>
      </top>
      <bottom style="medium">
        <color theme="2" tint="-0.24994659260841701"/>
      </bottom>
      <diagonal/>
    </border>
    <border>
      <left style="medium">
        <color theme="2" tint="-0.24994659260841701"/>
      </left>
      <right style="medium">
        <color rgb="FFBFBFBF"/>
      </right>
      <top style="medium">
        <color theme="2" tint="-0.24994659260841701"/>
      </top>
      <bottom style="medium">
        <color rgb="FFBFBFBF"/>
      </bottom>
      <diagonal/>
    </border>
    <border>
      <left/>
      <right style="thin">
        <color indexed="64"/>
      </right>
      <top style="medium">
        <color rgb="FFBFBFBF"/>
      </top>
      <bottom style="medium">
        <color rgb="FFBFBFB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6" fillId="0" borderId="0"/>
    <xf numFmtId="0" fontId="1" fillId="0" borderId="0"/>
    <xf numFmtId="166" fontId="6" fillId="0" borderId="0" applyFont="0" applyFill="0" applyBorder="0" applyAlignment="0" applyProtection="0"/>
    <xf numFmtId="0" fontId="9" fillId="0" borderId="19" applyNumberFormat="0" applyFill="0" applyAlignment="0" applyProtection="0"/>
    <xf numFmtId="0" fontId="9" fillId="0" borderId="0" applyNumberFormat="0" applyFill="0" applyBorder="0" applyAlignment="0" applyProtection="0"/>
    <xf numFmtId="41" fontId="6" fillId="0" borderId="0" applyFont="0" applyFill="0" applyBorder="0" applyAlignment="0" applyProtection="0"/>
  </cellStyleXfs>
  <cellXfs count="140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4" fillId="3" borderId="6" xfId="0" applyFont="1" applyFill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/>
    </xf>
    <xf numFmtId="2" fontId="5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justify" vertical="center"/>
    </xf>
    <xf numFmtId="0" fontId="5" fillId="0" borderId="5" xfId="0" applyFont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2" fontId="5" fillId="0" borderId="7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left" vertical="center"/>
    </xf>
    <xf numFmtId="2" fontId="4" fillId="4" borderId="7" xfId="0" applyNumberFormat="1" applyFont="1" applyFill="1" applyBorder="1" applyAlignment="1">
      <alignment horizontal="left" vertical="center"/>
    </xf>
    <xf numFmtId="2" fontId="5" fillId="4" borderId="7" xfId="0" applyNumberFormat="1" applyFont="1" applyFill="1" applyBorder="1" applyAlignment="1">
      <alignment horizontal="right" vertical="center"/>
    </xf>
    <xf numFmtId="2" fontId="5" fillId="4" borderId="7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1" applyFont="1"/>
    <xf numFmtId="0" fontId="7" fillId="0" borderId="11" xfId="1" applyFont="1" applyBorder="1"/>
    <xf numFmtId="0" fontId="8" fillId="2" borderId="11" xfId="2" applyFont="1" applyFill="1" applyBorder="1" applyAlignment="1">
      <alignment horizontal="right" vertical="center"/>
    </xf>
    <xf numFmtId="0" fontId="8" fillId="2" borderId="11" xfId="2" applyFont="1" applyFill="1" applyBorder="1" applyAlignment="1">
      <alignment vertical="center"/>
    </xf>
    <xf numFmtId="165" fontId="7" fillId="0" borderId="11" xfId="1" applyNumberFormat="1" applyFont="1" applyBorder="1" applyAlignment="1">
      <alignment vertical="center"/>
    </xf>
    <xf numFmtId="0" fontId="7" fillId="2" borderId="11" xfId="1" applyFont="1" applyFill="1" applyBorder="1" applyAlignment="1">
      <alignment horizontal="right" vertical="center"/>
    </xf>
    <xf numFmtId="0" fontId="7" fillId="2" borderId="11" xfId="1" applyFont="1" applyFill="1" applyBorder="1" applyAlignment="1">
      <alignment vertical="center"/>
    </xf>
    <xf numFmtId="0" fontId="7" fillId="0" borderId="11" xfId="1" applyFont="1" applyBorder="1" applyAlignment="1">
      <alignment horizontal="right"/>
    </xf>
    <xf numFmtId="0" fontId="7" fillId="0" borderId="11" xfId="1" applyFont="1" applyBorder="1" applyAlignment="1"/>
    <xf numFmtId="0" fontId="7" fillId="0" borderId="0" xfId="1" applyFont="1" applyAlignment="1">
      <alignment horizontal="right"/>
    </xf>
    <xf numFmtId="165" fontId="7" fillId="0" borderId="11" xfId="1" applyNumberFormat="1" applyFont="1" applyBorder="1" applyAlignment="1">
      <alignment vertical="center" wrapText="1"/>
    </xf>
    <xf numFmtId="165" fontId="7" fillId="0" borderId="11" xfId="1" applyNumberFormat="1" applyFont="1" applyBorder="1" applyAlignment="1">
      <alignment horizontal="right" vertical="center" wrapText="1"/>
    </xf>
    <xf numFmtId="166" fontId="7" fillId="0" borderId="0" xfId="3" quotePrefix="1" applyFont="1"/>
    <xf numFmtId="165" fontId="7" fillId="0" borderId="0" xfId="1" applyNumberFormat="1" applyFont="1" applyAlignment="1">
      <alignment vertical="center"/>
    </xf>
    <xf numFmtId="0" fontId="12" fillId="0" borderId="20" xfId="0" applyFont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3" fillId="0" borderId="20" xfId="0" applyFont="1" applyBorder="1" applyAlignment="1">
      <alignment horizontal="justify" vertical="center" wrapText="1"/>
    </xf>
    <xf numFmtId="2" fontId="14" fillId="3" borderId="7" xfId="0" applyNumberFormat="1" applyFont="1" applyFill="1" applyBorder="1" applyAlignment="1">
      <alignment horizontal="right" vertical="center"/>
    </xf>
    <xf numFmtId="0" fontId="14" fillId="3" borderId="7" xfId="0" applyFont="1" applyFill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0" fontId="13" fillId="0" borderId="5" xfId="0" applyFont="1" applyBorder="1" applyAlignment="1">
      <alignment horizontal="center" vertical="center" wrapText="1"/>
    </xf>
    <xf numFmtId="0" fontId="15" fillId="2" borderId="1" xfId="5" applyFont="1" applyFill="1" applyBorder="1" applyAlignment="1">
      <alignment horizontal="center" vertical="center" wrapText="1"/>
    </xf>
    <xf numFmtId="0" fontId="15" fillId="2" borderId="1" xfId="5" applyFont="1" applyFill="1" applyBorder="1" applyAlignment="1">
      <alignment horizontal="center" vertical="center"/>
    </xf>
    <xf numFmtId="167" fontId="15" fillId="2" borderId="1" xfId="5" applyNumberFormat="1" applyFont="1" applyFill="1" applyBorder="1" applyAlignment="1">
      <alignment horizontal="center" vertical="center"/>
    </xf>
    <xf numFmtId="2" fontId="15" fillId="2" borderId="1" xfId="5" applyNumberFormat="1" applyFont="1" applyFill="1" applyBorder="1" applyAlignment="1">
      <alignment horizontal="center" vertical="center"/>
    </xf>
    <xf numFmtId="2" fontId="15" fillId="2" borderId="1" xfId="5" applyNumberFormat="1" applyFont="1" applyFill="1" applyBorder="1" applyAlignment="1">
      <alignment horizontal="center" vertical="center" wrapText="1"/>
    </xf>
    <xf numFmtId="0" fontId="16" fillId="0" borderId="0" xfId="0" applyFont="1"/>
    <xf numFmtId="168" fontId="15" fillId="2" borderId="1" xfId="5" applyNumberFormat="1" applyFont="1" applyFill="1" applyBorder="1" applyAlignment="1">
      <alignment horizontal="center" vertical="center" wrapText="1"/>
    </xf>
    <xf numFmtId="165" fontId="7" fillId="2" borderId="11" xfId="1" applyNumberFormat="1" applyFont="1" applyFill="1" applyBorder="1" applyAlignment="1">
      <alignment vertical="center"/>
    </xf>
    <xf numFmtId="0" fontId="7" fillId="2" borderId="0" xfId="1" applyFont="1" applyFill="1"/>
    <xf numFmtId="2" fontId="5" fillId="3" borderId="7" xfId="0" applyNumberFormat="1" applyFont="1" applyFill="1" applyBorder="1" applyAlignment="1">
      <alignment horizontal="center" vertical="center" wrapText="1"/>
    </xf>
    <xf numFmtId="170" fontId="5" fillId="3" borderId="7" xfId="0" applyNumberFormat="1" applyFont="1" applyFill="1" applyBorder="1" applyAlignment="1">
      <alignment horizontal="center" vertical="center"/>
    </xf>
    <xf numFmtId="0" fontId="17" fillId="3" borderId="6" xfId="0" applyFont="1" applyFill="1" applyBorder="1" applyAlignment="1">
      <alignment horizontal="center" vertical="center" wrapText="1"/>
    </xf>
    <xf numFmtId="2" fontId="5" fillId="2" borderId="7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 wrapText="1"/>
    </xf>
    <xf numFmtId="169" fontId="5" fillId="2" borderId="7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3" fillId="0" borderId="5" xfId="0" applyFont="1" applyBorder="1" applyAlignment="1">
      <alignment horizontal="center" wrapText="1"/>
    </xf>
    <xf numFmtId="0" fontId="4" fillId="3" borderId="24" xfId="0" applyFont="1" applyFill="1" applyBorder="1" applyAlignment="1">
      <alignment horizontal="left" vertical="center" wrapText="1"/>
    </xf>
    <xf numFmtId="0" fontId="4" fillId="3" borderId="0" xfId="0" applyFont="1" applyFill="1" applyBorder="1" applyAlignment="1">
      <alignment horizontal="justify" vertical="center" wrapText="1"/>
    </xf>
    <xf numFmtId="0" fontId="5" fillId="3" borderId="0" xfId="0" applyFont="1" applyFill="1" applyBorder="1" applyAlignment="1">
      <alignment horizontal="center" vertical="center"/>
    </xf>
    <xf numFmtId="2" fontId="5" fillId="3" borderId="0" xfId="0" applyNumberFormat="1" applyFont="1" applyFill="1" applyBorder="1" applyAlignment="1">
      <alignment horizontal="center" vertical="center"/>
    </xf>
    <xf numFmtId="2" fontId="5" fillId="3" borderId="25" xfId="0" applyNumberFormat="1" applyFont="1" applyFill="1" applyBorder="1" applyAlignment="1">
      <alignment horizontal="center" vertical="center"/>
    </xf>
    <xf numFmtId="2" fontId="5" fillId="3" borderId="26" xfId="0" applyNumberFormat="1" applyFont="1" applyFill="1" applyBorder="1" applyAlignment="1">
      <alignment horizontal="center" vertical="center"/>
    </xf>
    <xf numFmtId="2" fontId="5" fillId="3" borderId="27" xfId="0" applyNumberFormat="1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164" fontId="8" fillId="5" borderId="11" xfId="2" applyNumberFormat="1" applyFont="1" applyFill="1" applyBorder="1" applyAlignment="1">
      <alignment vertical="center"/>
    </xf>
    <xf numFmtId="164" fontId="8" fillId="5" borderId="11" xfId="2" applyNumberFormat="1" applyFont="1" applyFill="1" applyBorder="1" applyAlignment="1">
      <alignment horizontal="right" vertical="center"/>
    </xf>
    <xf numFmtId="164" fontId="7" fillId="5" borderId="11" xfId="1" applyNumberFormat="1" applyFont="1" applyFill="1" applyBorder="1" applyAlignment="1">
      <alignment vertical="center"/>
    </xf>
    <xf numFmtId="164" fontId="7" fillId="5" borderId="11" xfId="1" applyNumberFormat="1" applyFont="1" applyFill="1" applyBorder="1"/>
    <xf numFmtId="0" fontId="7" fillId="5" borderId="11" xfId="1" applyFont="1" applyFill="1" applyBorder="1" applyAlignment="1"/>
    <xf numFmtId="164" fontId="7" fillId="5" borderId="0" xfId="1" applyNumberFormat="1" applyFont="1" applyFill="1"/>
    <xf numFmtId="0" fontId="8" fillId="5" borderId="11" xfId="2" applyFont="1" applyFill="1" applyBorder="1" applyAlignment="1">
      <alignment horizontal="right" vertical="center"/>
    </xf>
    <xf numFmtId="0" fontId="8" fillId="5" borderId="11" xfId="2" applyFont="1" applyFill="1" applyBorder="1" applyAlignment="1">
      <alignment vertical="center"/>
    </xf>
    <xf numFmtId="165" fontId="7" fillId="5" borderId="11" xfId="1" applyNumberFormat="1" applyFont="1" applyFill="1" applyBorder="1" applyAlignment="1">
      <alignment vertical="center"/>
    </xf>
    <xf numFmtId="0" fontId="7" fillId="5" borderId="0" xfId="1" applyFont="1" applyFill="1"/>
    <xf numFmtId="0" fontId="7" fillId="6" borderId="0" xfId="1" applyFont="1" applyFill="1" applyAlignment="1">
      <alignment horizontal="right"/>
    </xf>
    <xf numFmtId="0" fontId="7" fillId="6" borderId="0" xfId="1" applyFont="1" applyFill="1"/>
    <xf numFmtId="0" fontId="7" fillId="6" borderId="11" xfId="1" applyFont="1" applyFill="1" applyBorder="1" applyAlignment="1">
      <alignment horizontal="right"/>
    </xf>
    <xf numFmtId="165" fontId="7" fillId="6" borderId="11" xfId="1" applyNumberFormat="1" applyFont="1" applyFill="1" applyBorder="1" applyAlignment="1">
      <alignment vertical="center" wrapText="1"/>
    </xf>
    <xf numFmtId="164" fontId="18" fillId="5" borderId="11" xfId="2" applyNumberFormat="1" applyFont="1" applyFill="1" applyBorder="1" applyAlignment="1">
      <alignment horizontal="center" vertical="center"/>
    </xf>
    <xf numFmtId="0" fontId="8" fillId="5" borderId="15" xfId="2" applyFont="1" applyFill="1" applyBorder="1" applyAlignment="1">
      <alignment vertical="center"/>
    </xf>
    <xf numFmtId="0" fontId="8" fillId="5" borderId="30" xfId="2" applyFont="1" applyFill="1" applyBorder="1" applyAlignment="1">
      <alignment vertical="center"/>
    </xf>
    <xf numFmtId="164" fontId="8" fillId="5" borderId="12" xfId="2" applyNumberFormat="1" applyFont="1" applyFill="1" applyBorder="1" applyAlignment="1">
      <alignment vertical="center"/>
    </xf>
    <xf numFmtId="164" fontId="7" fillId="5" borderId="14" xfId="1" applyNumberFormat="1" applyFont="1" applyFill="1" applyBorder="1"/>
    <xf numFmtId="164" fontId="8" fillId="5" borderId="29" xfId="2" applyNumberFormat="1" applyFont="1" applyFill="1" applyBorder="1" applyAlignment="1">
      <alignment vertical="center"/>
    </xf>
    <xf numFmtId="164" fontId="7" fillId="5" borderId="12" xfId="1" applyNumberFormat="1" applyFont="1" applyFill="1" applyBorder="1"/>
    <xf numFmtId="164" fontId="7" fillId="6" borderId="29" xfId="1" applyNumberFormat="1" applyFont="1" applyFill="1" applyBorder="1"/>
    <xf numFmtId="169" fontId="5" fillId="6" borderId="7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31" xfId="0" applyFont="1" applyBorder="1" applyAlignment="1">
      <alignment vertical="center"/>
    </xf>
    <xf numFmtId="0" fontId="19" fillId="0" borderId="33" xfId="0" applyFont="1" applyBorder="1" applyAlignment="1">
      <alignment vertical="center"/>
    </xf>
    <xf numFmtId="0" fontId="19" fillId="0" borderId="34" xfId="0" applyFont="1" applyBorder="1" applyAlignment="1">
      <alignment vertical="center"/>
    </xf>
    <xf numFmtId="164" fontId="20" fillId="5" borderId="11" xfId="2" applyNumberFormat="1" applyFont="1" applyFill="1" applyBorder="1" applyAlignment="1">
      <alignment vertical="center" wrapText="1"/>
    </xf>
    <xf numFmtId="49" fontId="5" fillId="3" borderId="26" xfId="0" applyNumberFormat="1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justify" vertical="center" wrapText="1"/>
    </xf>
    <xf numFmtId="0" fontId="17" fillId="3" borderId="20" xfId="0" applyFont="1" applyFill="1" applyBorder="1" applyAlignment="1">
      <alignment horizontal="center" vertical="center" wrapText="1"/>
    </xf>
    <xf numFmtId="0" fontId="21" fillId="0" borderId="9" xfId="1" applyFont="1" applyBorder="1" applyAlignment="1">
      <alignment vertical="center"/>
    </xf>
    <xf numFmtId="0" fontId="21" fillId="0" borderId="10" xfId="1" applyFont="1" applyBorder="1" applyAlignment="1">
      <alignment vertical="center"/>
    </xf>
    <xf numFmtId="0" fontId="21" fillId="0" borderId="31" xfId="1" applyFont="1" applyBorder="1" applyAlignment="1">
      <alignment vertical="center"/>
    </xf>
    <xf numFmtId="0" fontId="21" fillId="0" borderId="32" xfId="1" applyFont="1" applyBorder="1" applyAlignment="1">
      <alignment vertical="center"/>
    </xf>
    <xf numFmtId="0" fontId="21" fillId="0" borderId="33" xfId="1" applyFont="1" applyBorder="1" applyAlignment="1">
      <alignment vertical="center"/>
    </xf>
    <xf numFmtId="0" fontId="21" fillId="0" borderId="34" xfId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0" fillId="2" borderId="21" xfId="4" applyFont="1" applyFill="1" applyBorder="1" applyAlignment="1">
      <alignment horizontal="center" vertical="center" wrapText="1"/>
    </xf>
    <xf numFmtId="0" fontId="10" fillId="2" borderId="22" xfId="4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/>
    </xf>
    <xf numFmtId="0" fontId="11" fillId="2" borderId="2" xfId="1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3" borderId="24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0" fontId="7" fillId="0" borderId="17" xfId="1" applyFont="1" applyBorder="1" applyAlignment="1">
      <alignment horizontal="center" textRotation="90" wrapText="1"/>
    </xf>
    <xf numFmtId="0" fontId="7" fillId="0" borderId="18" xfId="1" applyFont="1" applyBorder="1" applyAlignment="1">
      <alignment horizontal="center" textRotation="90" wrapText="1"/>
    </xf>
    <xf numFmtId="0" fontId="7" fillId="0" borderId="11" xfId="1" applyFont="1" applyBorder="1" applyAlignment="1">
      <alignment horizontal="center" textRotation="90" wrapText="1"/>
    </xf>
    <xf numFmtId="0" fontId="7" fillId="0" borderId="11" xfId="1" applyFont="1" applyBorder="1" applyAlignment="1">
      <alignment horizontal="center" vertical="center" textRotation="90" wrapText="1"/>
    </xf>
    <xf numFmtId="0" fontId="7" fillId="0" borderId="12" xfId="1" applyFont="1" applyBorder="1" applyAlignment="1">
      <alignment horizontal="center" vertical="center" textRotation="90"/>
    </xf>
    <xf numFmtId="0" fontId="7" fillId="0" borderId="13" xfId="1" applyFont="1" applyBorder="1" applyAlignment="1">
      <alignment horizontal="center" vertical="center" textRotation="90"/>
    </xf>
    <xf numFmtId="0" fontId="7" fillId="0" borderId="14" xfId="1" applyFont="1" applyBorder="1" applyAlignment="1">
      <alignment horizontal="center" vertical="center" textRotation="90"/>
    </xf>
    <xf numFmtId="0" fontId="7" fillId="0" borderId="15" xfId="1" applyFont="1" applyBorder="1" applyAlignment="1">
      <alignment horizontal="center" vertical="center" textRotation="90" wrapText="1"/>
    </xf>
    <xf numFmtId="0" fontId="7" fillId="0" borderId="16" xfId="1" applyFont="1" applyBorder="1" applyAlignment="1">
      <alignment horizontal="center" textRotation="90" wrapText="1"/>
    </xf>
    <xf numFmtId="0" fontId="7" fillId="0" borderId="0" xfId="1" applyFont="1" applyAlignment="1">
      <alignment horizontal="center" textRotation="90" wrapText="1"/>
    </xf>
    <xf numFmtId="0" fontId="7" fillId="0" borderId="11" xfId="1" applyFont="1" applyBorder="1" applyAlignment="1">
      <alignment horizontal="center" vertical="center" textRotation="90"/>
    </xf>
    <xf numFmtId="0" fontId="7" fillId="0" borderId="14" xfId="1" applyFont="1" applyBorder="1" applyAlignment="1">
      <alignment horizontal="center"/>
    </xf>
    <xf numFmtId="2" fontId="5" fillId="0" borderId="4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32" xfId="0" applyFont="1" applyBorder="1" applyAlignment="1">
      <alignment horizontal="center" vertical="center"/>
    </xf>
    <xf numFmtId="0" fontId="19" fillId="0" borderId="33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2" fontId="4" fillId="3" borderId="8" xfId="0" applyNumberFormat="1" applyFont="1" applyFill="1" applyBorder="1" applyAlignment="1">
      <alignment horizontal="left" vertical="center"/>
    </xf>
    <xf numFmtId="2" fontId="4" fillId="3" borderId="5" xfId="0" applyNumberFormat="1" applyFont="1" applyFill="1" applyBorder="1" applyAlignment="1">
      <alignment horizontal="left" vertical="center"/>
    </xf>
    <xf numFmtId="2" fontId="5" fillId="3" borderId="8" xfId="0" applyNumberFormat="1" applyFont="1" applyFill="1" applyBorder="1" applyAlignment="1">
      <alignment horizontal="left" vertical="center"/>
    </xf>
    <xf numFmtId="2" fontId="5" fillId="3" borderId="5" xfId="0" applyNumberFormat="1" applyFont="1" applyFill="1" applyBorder="1" applyAlignment="1">
      <alignment horizontal="left" vertical="center"/>
    </xf>
    <xf numFmtId="164" fontId="7" fillId="0" borderId="0" xfId="1" applyNumberFormat="1" applyFont="1" applyFill="1"/>
    <xf numFmtId="0" fontId="7" fillId="0" borderId="0" xfId="1" applyFont="1" applyFill="1"/>
  </cellXfs>
  <cellStyles count="7">
    <cellStyle name="Encabezado 4" xfId="5" builtinId="19"/>
    <cellStyle name="Millares [0] 2" xfId="6" xr:uid="{00000000-0005-0000-0000-000001000000}"/>
    <cellStyle name="Moneda 2" xfId="3" xr:uid="{00000000-0005-0000-0000-000002000000}"/>
    <cellStyle name="Normal" xfId="0" builtinId="0"/>
    <cellStyle name="Normal 10" xfId="1" xr:uid="{00000000-0005-0000-0000-000004000000}"/>
    <cellStyle name="Normal 2 2 2 2" xfId="2" xr:uid="{00000000-0005-0000-0000-000005000000}"/>
    <cellStyle name="Título 3" xfId="4" builtin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3.wmf"/><Relationship Id="rId4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7.jpeg"/><Relationship Id="rId1" Type="http://schemas.openxmlformats.org/officeDocument/2006/relationships/image" Target="../media/image4.png"/><Relationship Id="rId4" Type="http://schemas.openxmlformats.org/officeDocument/2006/relationships/image" Target="../media/image3.w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7.jpeg"/><Relationship Id="rId1" Type="http://schemas.openxmlformats.org/officeDocument/2006/relationships/image" Target="../media/image8.png"/><Relationship Id="rId4" Type="http://schemas.openxmlformats.org/officeDocument/2006/relationships/image" Target="../media/image3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0</xdr:row>
      <xdr:rowOff>19050</xdr:rowOff>
    </xdr:from>
    <xdr:to>
      <xdr:col>3</xdr:col>
      <xdr:colOff>476251</xdr:colOff>
      <xdr:row>5</xdr:row>
      <xdr:rowOff>66675</xdr:rowOff>
    </xdr:to>
    <xdr:pic>
      <xdr:nvPicPr>
        <xdr:cNvPr id="2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1" y="19050"/>
          <a:ext cx="2628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539115</xdr:colOff>
      <xdr:row>2</xdr:row>
      <xdr:rowOff>12065</xdr:rowOff>
    </xdr:from>
    <xdr:to>
      <xdr:col>6</xdr:col>
      <xdr:colOff>680085</xdr:colOff>
      <xdr:row>5</xdr:row>
      <xdr:rowOff>55245</xdr:rowOff>
    </xdr:to>
    <xdr:pic>
      <xdr:nvPicPr>
        <xdr:cNvPr id="3" name="Imagen 2" descr="Imagen que contiene Forma&#10;&#10;Descripción generada automáticam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  <a:ext uri="{FF2B5EF4-FFF2-40B4-BE49-F238E27FC236}">
              <a16:creationId xmlns:lc="http://schemas.openxmlformats.org/drawingml/2006/lockedCanva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c="http://schemas.openxmlformats.org/drawingml/2006/chart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c="http://schemas.openxmlformats.org/drawingml/2006/chart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3587115" y="393065"/>
          <a:ext cx="1664970" cy="614680"/>
        </a:xfrm>
        <a:prstGeom prst="rect">
          <a:avLst/>
        </a:prstGeom>
      </xdr:spPr>
    </xdr:pic>
    <xdr:clientData/>
  </xdr:twoCellAnchor>
  <xdr:twoCellAnchor editAs="oneCell">
    <xdr:from>
      <xdr:col>4</xdr:col>
      <xdr:colOff>152400</xdr:colOff>
      <xdr:row>0</xdr:row>
      <xdr:rowOff>0</xdr:rowOff>
    </xdr:from>
    <xdr:to>
      <xdr:col>7</xdr:col>
      <xdr:colOff>340360</xdr:colOff>
      <xdr:row>2</xdr:row>
      <xdr:rowOff>139700</xdr:rowOff>
    </xdr:to>
    <xdr:pic>
      <xdr:nvPicPr>
        <xdr:cNvPr id="4" name="Imagen 3" descr="NKLACINC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" y="0"/>
          <a:ext cx="2473960" cy="52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19</xdr:row>
      <xdr:rowOff>0</xdr:rowOff>
    </xdr:from>
    <xdr:ext cx="100853" cy="9525"/>
    <xdr:pic>
      <xdr:nvPicPr>
        <xdr:cNvPr id="2" name="Picture 8" descr="pixel_transp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" y="762000"/>
          <a:ext cx="100853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209550</xdr:colOff>
      <xdr:row>29</xdr:row>
      <xdr:rowOff>0</xdr:rowOff>
    </xdr:from>
    <xdr:ext cx="100853" cy="9525"/>
    <xdr:pic>
      <xdr:nvPicPr>
        <xdr:cNvPr id="4" name="Picture 8" descr="pixel_transp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" y="1666875"/>
          <a:ext cx="100853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5</xdr:col>
      <xdr:colOff>0</xdr:colOff>
      <xdr:row>25</xdr:row>
      <xdr:rowOff>0</xdr:rowOff>
    </xdr:from>
    <xdr:to>
      <xdr:col>6</xdr:col>
      <xdr:colOff>618952</xdr:colOff>
      <xdr:row>26</xdr:row>
      <xdr:rowOff>38033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33925" y="4829175"/>
          <a:ext cx="1380952" cy="53333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733425</xdr:colOff>
      <xdr:row>5</xdr:row>
      <xdr:rowOff>47625</xdr:rowOff>
    </xdr:to>
    <xdr:pic>
      <xdr:nvPicPr>
        <xdr:cNvPr id="5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609"/>
        <a:stretch/>
      </xdr:blipFill>
      <xdr:spPr>
        <a:xfrm>
          <a:off x="0" y="0"/>
          <a:ext cx="2162175" cy="1000125"/>
        </a:xfrm>
        <a:prstGeom prst="rect">
          <a:avLst/>
        </a:prstGeom>
      </xdr:spPr>
    </xdr:pic>
    <xdr:clientData/>
  </xdr:twoCellAnchor>
  <xdr:twoCellAnchor editAs="oneCell">
    <xdr:from>
      <xdr:col>10</xdr:col>
      <xdr:colOff>405764</xdr:colOff>
      <xdr:row>1</xdr:row>
      <xdr:rowOff>154940</xdr:rowOff>
    </xdr:from>
    <xdr:to>
      <xdr:col>12</xdr:col>
      <xdr:colOff>546734</xdr:colOff>
      <xdr:row>5</xdr:row>
      <xdr:rowOff>7620</xdr:rowOff>
    </xdr:to>
    <xdr:pic>
      <xdr:nvPicPr>
        <xdr:cNvPr id="7" name="Imagen 2" descr="Imagen que contiene Forma&#10;&#10;Descripción generada automáticamente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  <a:ext uri="{FF2B5EF4-FFF2-40B4-BE49-F238E27FC236}">
              <a16:creationId xmlns:lc="http://schemas.openxmlformats.org/drawingml/2006/lockedCanva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c="http://schemas.openxmlformats.org/drawingml/2006/chart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c="http://schemas.openxmlformats.org/drawingml/2006/chart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9692639" y="345440"/>
          <a:ext cx="1664970" cy="614680"/>
        </a:xfrm>
        <a:prstGeom prst="rect">
          <a:avLst/>
        </a:prstGeom>
      </xdr:spPr>
    </xdr:pic>
    <xdr:clientData/>
  </xdr:twoCellAnchor>
  <xdr:twoCellAnchor editAs="oneCell">
    <xdr:from>
      <xdr:col>10</xdr:col>
      <xdr:colOff>76199</xdr:colOff>
      <xdr:row>0</xdr:row>
      <xdr:rowOff>0</xdr:rowOff>
    </xdr:from>
    <xdr:to>
      <xdr:col>13</xdr:col>
      <xdr:colOff>264159</xdr:colOff>
      <xdr:row>2</xdr:row>
      <xdr:rowOff>139700</xdr:rowOff>
    </xdr:to>
    <xdr:pic>
      <xdr:nvPicPr>
        <xdr:cNvPr id="8" name="Imagen 3" descr="NKLACINC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63074" y="0"/>
          <a:ext cx="2473960" cy="520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10</xdr:row>
      <xdr:rowOff>0</xdr:rowOff>
    </xdr:from>
    <xdr:to>
      <xdr:col>0</xdr:col>
      <xdr:colOff>314325</xdr:colOff>
      <xdr:row>10</xdr:row>
      <xdr:rowOff>9525</xdr:rowOff>
    </xdr:to>
    <xdr:pic>
      <xdr:nvPicPr>
        <xdr:cNvPr id="2" name="Picture 8" descr="pixel_transp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9550" y="228600"/>
          <a:ext cx="10477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219075</xdr:colOff>
      <xdr:row>0</xdr:row>
      <xdr:rowOff>114300</xdr:rowOff>
    </xdr:from>
    <xdr:to>
      <xdr:col>1</xdr:col>
      <xdr:colOff>1704975</xdr:colOff>
      <xdr:row>6</xdr:row>
      <xdr:rowOff>142875</xdr:rowOff>
    </xdr:to>
    <xdr:pic>
      <xdr:nvPicPr>
        <xdr:cNvPr id="3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74685FC5-5045-4D3E-BA6A-0BD21980B07F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609"/>
        <a:stretch/>
      </xdr:blipFill>
      <xdr:spPr>
        <a:xfrm>
          <a:off x="219075" y="114300"/>
          <a:ext cx="2143125" cy="1171575"/>
        </a:xfrm>
        <a:prstGeom prst="rect">
          <a:avLst/>
        </a:prstGeom>
      </xdr:spPr>
    </xdr:pic>
    <xdr:clientData/>
  </xdr:twoCellAnchor>
  <xdr:twoCellAnchor editAs="oneCell">
    <xdr:from>
      <xdr:col>10</xdr:col>
      <xdr:colOff>405764</xdr:colOff>
      <xdr:row>2</xdr:row>
      <xdr:rowOff>154940</xdr:rowOff>
    </xdr:from>
    <xdr:to>
      <xdr:col>12</xdr:col>
      <xdr:colOff>546734</xdr:colOff>
      <xdr:row>6</xdr:row>
      <xdr:rowOff>121920</xdr:rowOff>
    </xdr:to>
    <xdr:pic>
      <xdr:nvPicPr>
        <xdr:cNvPr id="4" name="Imagen 2" descr="Imagen que contiene Forma&#10;&#10;Descripción generada automáticamente">
          <a:extLst>
            <a:ext uri="{FF2B5EF4-FFF2-40B4-BE49-F238E27FC236}">
              <a16:creationId xmlns:a16="http://schemas.microsoft.com/office/drawing/2014/main" id="{7F4F4C22-5E16-4A7C-8BE0-C8BCE46F97F8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FF2B5EF4-FFF2-40B4-BE49-F238E27FC236}">
              <a16:creationId xmlns:lc="http://schemas.openxmlformats.org/drawingml/2006/lockedCanva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c="http://schemas.openxmlformats.org/drawingml/2006/chart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c="http://schemas.openxmlformats.org/drawingml/2006/chart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10016489" y="535940"/>
          <a:ext cx="1664970" cy="614680"/>
        </a:xfrm>
        <a:prstGeom prst="rect">
          <a:avLst/>
        </a:prstGeom>
      </xdr:spPr>
    </xdr:pic>
    <xdr:clientData/>
  </xdr:twoCellAnchor>
  <xdr:twoCellAnchor editAs="oneCell">
    <xdr:from>
      <xdr:col>10</xdr:col>
      <xdr:colOff>76199</xdr:colOff>
      <xdr:row>1</xdr:row>
      <xdr:rowOff>0</xdr:rowOff>
    </xdr:from>
    <xdr:to>
      <xdr:col>13</xdr:col>
      <xdr:colOff>197484</xdr:colOff>
      <xdr:row>4</xdr:row>
      <xdr:rowOff>34925</xdr:rowOff>
    </xdr:to>
    <xdr:pic>
      <xdr:nvPicPr>
        <xdr:cNvPr id="5" name="Imagen 3" descr="NKLACINC1">
          <a:extLst>
            <a:ext uri="{FF2B5EF4-FFF2-40B4-BE49-F238E27FC236}">
              <a16:creationId xmlns:a16="http://schemas.microsoft.com/office/drawing/2014/main" id="{6259A303-C939-4E95-8AC5-E234E58B0A1A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6924" y="190500"/>
          <a:ext cx="2473960" cy="520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161925</xdr:colOff>
      <xdr:row>14</xdr:row>
      <xdr:rowOff>152401</xdr:rowOff>
    </xdr:from>
    <xdr:to>
      <xdr:col>12</xdr:col>
      <xdr:colOff>532142</xdr:colOff>
      <xdr:row>19</xdr:row>
      <xdr:rowOff>50597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650" y="1323976"/>
          <a:ext cx="2656217" cy="7554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</xdr:col>
      <xdr:colOff>733425</xdr:colOff>
      <xdr:row>6</xdr:row>
      <xdr:rowOff>47625</xdr:rowOff>
    </xdr:to>
    <xdr:pic>
      <xdr:nvPicPr>
        <xdr:cNvPr id="3" name="Imagen 1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609"/>
        <a:stretch/>
      </xdr:blipFill>
      <xdr:spPr>
        <a:xfrm>
          <a:off x="0" y="0"/>
          <a:ext cx="2162175" cy="1000125"/>
        </a:xfrm>
        <a:prstGeom prst="rect">
          <a:avLst/>
        </a:prstGeom>
      </xdr:spPr>
    </xdr:pic>
    <xdr:clientData/>
  </xdr:twoCellAnchor>
  <xdr:twoCellAnchor editAs="oneCell">
    <xdr:from>
      <xdr:col>10</xdr:col>
      <xdr:colOff>405764</xdr:colOff>
      <xdr:row>2</xdr:row>
      <xdr:rowOff>154940</xdr:rowOff>
    </xdr:from>
    <xdr:to>
      <xdr:col>12</xdr:col>
      <xdr:colOff>546734</xdr:colOff>
      <xdr:row>6</xdr:row>
      <xdr:rowOff>7620</xdr:rowOff>
    </xdr:to>
    <xdr:pic>
      <xdr:nvPicPr>
        <xdr:cNvPr id="4" name="Imagen 2" descr="Imagen que contiene Forma&#10;&#10;Descripción generada automáticamen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FF2B5EF4-FFF2-40B4-BE49-F238E27FC236}">
              <a16:creationId xmlns:lc="http://schemas.openxmlformats.org/drawingml/2006/lockedCanva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c="http://schemas.openxmlformats.org/drawingml/2006/chart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id="{267F08BF-AB4F-5D45-9F16-FF71B1673294}"/>
            </a:ext>
            <a:ext uri="{147F2762-F138-4A5C-976F-8EAC2B608ADB}">
              <a16:predDERef xmlns:lc="http://schemas.openxmlformats.org/drawingml/2006/lockedCanvas" xmlns="" xmlns:o="urn:schemas-microsoft-com:office:office" xmlns:v="urn:schemas-microsoft-com:vml" xmlns:w10="urn:schemas-microsoft-com:office:word" xmlns:w="http://schemas.openxmlformats.org/wordprocessingml/2006/main" xmlns:a14="http://schemas.microsoft.com/office/drawing/2010/main" xmlns:dgm="http://schemas.openxmlformats.org/drawingml/2006/diagram" xmlns:a16="http://schemas.microsoft.com/office/drawing/2014/main" xmlns:arto="http://schemas.microsoft.com/office/word/2006/arto" xmlns:c="http://schemas.openxmlformats.org/drawingml/2006/chart" xmlns:pic="http://schemas.openxmlformats.org/drawingml/2006/picture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6se="http://schemas.microsoft.com/office/word/2015/wordml/symex" xmlns:w16sdtdh="http://schemas.microsoft.com/office/word/2020/wordml/sdtdatahash" xmlns:w16="http://schemas.microsoft.com/office/word/2018/wordml" xmlns:w16cid="http://schemas.microsoft.com/office/word/2016/wordml/cid" xmlns:w16cex="http://schemas.microsoft.com/office/word/2018/wordml/cex" xmlns:w15="http://schemas.microsoft.com/office/word/2012/wordml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am3d="http://schemas.microsoft.com/office/drawing/2017/model3d" xmlns:aink="http://schemas.microsoft.com/office/drawing/2016/ink" xmlns:mc="http://schemas.openxmlformats.org/markup-compatibility/2006" xmlns:cx8="http://schemas.microsoft.com/office/drawing/2016/5/14/chartex" xmlns:cx7="http://schemas.microsoft.com/office/drawing/2016/5/13/chartex" xmlns:cx6="http://schemas.microsoft.com/office/drawing/2016/5/12/chartex" xmlns:cx5="http://schemas.microsoft.com/office/drawing/2016/5/11/chartex" xmlns:cx4="http://schemas.microsoft.com/office/drawing/2016/5/10/chartex" xmlns:cx3="http://schemas.microsoft.com/office/drawing/2016/5/9/chartex" xmlns:cx2="http://schemas.microsoft.com/office/drawing/2015/10/21/chartex" xmlns:cx1="http://schemas.microsoft.com/office/drawing/2015/9/8/chartex" xmlns:cx="http://schemas.microsoft.com/office/drawing/2014/chartex" xmlns:wpc="http://schemas.microsoft.com/office/word/2010/wordprocessingCanvas" pred="{171BB42D-208D-40EB-8591-0DF5B73861E5}"/>
            </a:ext>
          </a:extLst>
        </a:blip>
        <a:stretch>
          <a:fillRect/>
        </a:stretch>
      </xdr:blipFill>
      <xdr:spPr>
        <a:xfrm>
          <a:off x="9692639" y="345440"/>
          <a:ext cx="1664970" cy="614680"/>
        </a:xfrm>
        <a:prstGeom prst="rect">
          <a:avLst/>
        </a:prstGeom>
      </xdr:spPr>
    </xdr:pic>
    <xdr:clientData/>
  </xdr:twoCellAnchor>
  <xdr:twoCellAnchor editAs="oneCell">
    <xdr:from>
      <xdr:col>10</xdr:col>
      <xdr:colOff>76199</xdr:colOff>
      <xdr:row>1</xdr:row>
      <xdr:rowOff>0</xdr:rowOff>
    </xdr:from>
    <xdr:to>
      <xdr:col>13</xdr:col>
      <xdr:colOff>264159</xdr:colOff>
      <xdr:row>3</xdr:row>
      <xdr:rowOff>139700</xdr:rowOff>
    </xdr:to>
    <xdr:pic>
      <xdr:nvPicPr>
        <xdr:cNvPr id="5" name="Imagen 3" descr="NKLACINC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63074" y="0"/>
          <a:ext cx="2473960" cy="5207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NT\perfiles\CO04277609\Configuraci&#243;n%20local\Archivos%20temporales%20de%20Internet\OLK5C\Aplicaci&#243;n%20Traf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perfiles/CO04277609/Configuraci&#243;n%20local/Archivos%20temporales%20de%20Internet/OLK5C/Aplicaci&#243;n%20Traf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olina/Downloads/Subestaci&#243;n%20en%20Post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dy%20Guerrero/Documents/LADY%20GUERRERO/trabajo/THEVENIN/GRUPO%20ING/PROVISIONAL%20DE%20OBRA/Coordinaci&#243;n%20Subestaci&#243;nes%20en%20Post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mo/Documents/DISCO%20DURO%20TOSHIBA/TRABAJO2016/trabajo/RAFAEL%20ROZO/MEMORIAS%20DE%20CALCULO/SPT%20MALL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olina/Downloads/Calculos+electricos+3.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perfiles\CO04277609\Configuraci&#243;n%20local\Archivos%20temporales%20de%20Internet\OLK5C\Aplicaci&#243;n%20Traf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ROVIS~1/AppData/Local/Temp/Rar$DIa12652.26056/Serie%203%20Estaci&#243;n%20de%20bombeo%20Fontib&#243;n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a Promedio"/>
      <sheetName val="fc"/>
      <sheetName val="Perdidas Nominales Trafos"/>
      <sheetName val="Curva Mensual Residencial"/>
      <sheetName val="Curva Mensual Ind-Com-Ofi"/>
      <sheetName val="C.Carga Consumo Promedio"/>
      <sheetName val="C.Carga Consumo Facturado"/>
      <sheetName val="Histograma Consumo Promedio"/>
      <sheetName val="Histgrama Consumo Facturado"/>
      <sheetName val="C.Carga Ejemplo"/>
      <sheetName val="Resumen"/>
      <sheetName val="Consumo Promedio del Sector"/>
      <sheetName val="Consumo Facturado del Cliente"/>
      <sheetName val="Estudio Económico"/>
      <sheetName val="Transformador"/>
      <sheetName val="Planeamiento"/>
      <sheetName val="Curva de Carga"/>
      <sheetName val="EQ1"/>
      <sheetName val="EQ2"/>
      <sheetName val="EQ3"/>
      <sheetName val="EQ4"/>
      <sheetName val="EQ5"/>
      <sheetName val="EQ6"/>
      <sheetName val="EQ7"/>
      <sheetName val="EQ8"/>
      <sheetName val="EQ9"/>
      <sheetName val="EQ10"/>
      <sheetName val="EQ11"/>
      <sheetName val="EQ12"/>
      <sheetName val="EQ13"/>
      <sheetName val="EQ14"/>
      <sheetName val="EQ15"/>
      <sheetName val="EQ16"/>
      <sheetName val="EQ17"/>
      <sheetName val="EQ18"/>
      <sheetName val="EQ19"/>
      <sheetName val="EQ20"/>
      <sheetName val="EQ21"/>
      <sheetName val="EQ22"/>
      <sheetName val="EQ23"/>
      <sheetName val="EQ24"/>
      <sheetName val="EQ25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a Promedio"/>
      <sheetName val="fc"/>
      <sheetName val="Perdidas Nominales Trafos"/>
      <sheetName val="Curva Mensual Residencial"/>
      <sheetName val="Curva Mensual Ind-Com-Ofi"/>
      <sheetName val="C.Carga Consumo Promedio"/>
      <sheetName val="C.Carga Consumo Facturado"/>
      <sheetName val="Histograma Consumo Promedio"/>
      <sheetName val="Histgrama Consumo Facturado"/>
      <sheetName val="C.Carga Ejemplo"/>
      <sheetName val="Resumen"/>
      <sheetName val="Consumo Promedio del Sector"/>
      <sheetName val="Consumo Facturado del Cliente"/>
      <sheetName val="Estudio Económico"/>
      <sheetName val="Transformador"/>
      <sheetName val="Planeamiento"/>
      <sheetName val="Curva de Carga"/>
      <sheetName val="EQ1"/>
      <sheetName val="EQ2"/>
      <sheetName val="EQ3"/>
      <sheetName val="EQ4"/>
      <sheetName val="EQ5"/>
      <sheetName val="EQ6"/>
      <sheetName val="EQ7"/>
      <sheetName val="EQ8"/>
      <sheetName val="EQ9"/>
      <sheetName val="EQ10"/>
      <sheetName val="EQ11"/>
      <sheetName val="EQ12"/>
      <sheetName val="EQ13"/>
      <sheetName val="EQ14"/>
      <sheetName val="EQ15"/>
      <sheetName val="EQ16"/>
      <sheetName val="EQ17"/>
      <sheetName val="EQ18"/>
      <sheetName val="EQ19"/>
      <sheetName val="EQ20"/>
      <sheetName val="EQ21"/>
      <sheetName val="EQ22"/>
      <sheetName val="EQ23"/>
      <sheetName val="EQ24"/>
      <sheetName val="EQ25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inación de Protecciones"/>
      <sheetName val="NH Total Clearing"/>
      <sheetName val="Duales Minimum Melting"/>
      <sheetName val="Duales Total Clearing"/>
      <sheetName val="Convencionales Minimum Melting"/>
      <sheetName val="Convencionales Total Clearing"/>
      <sheetName val="Settings OR"/>
      <sheetName val="C1"/>
      <sheetName val="C2"/>
      <sheetName val="C3"/>
      <sheetName val="C4"/>
      <sheetName val="C5"/>
      <sheetName val="C1T"/>
      <sheetName val="C2T"/>
      <sheetName val="C3T"/>
      <sheetName val="C4T"/>
      <sheetName val="C5T"/>
      <sheetName val="U1"/>
      <sheetName val="U2"/>
      <sheetName val="U3"/>
      <sheetName val="U4"/>
      <sheetName val="U1T"/>
      <sheetName val="U2T"/>
      <sheetName val="U3T"/>
      <sheetName val="U4T"/>
      <sheetName val="Listas"/>
    </sheetNames>
    <sheetDataSet>
      <sheetData sheetId="0"/>
      <sheetData sheetId="1">
        <row r="1">
          <cell r="A1">
            <v>25</v>
          </cell>
        </row>
      </sheetData>
      <sheetData sheetId="2">
        <row r="1">
          <cell r="A1">
            <v>0.4</v>
          </cell>
        </row>
      </sheetData>
      <sheetData sheetId="3">
        <row r="1">
          <cell r="A1">
            <v>0.4</v>
          </cell>
        </row>
      </sheetData>
      <sheetData sheetId="4">
        <row r="1">
          <cell r="A1" t="str">
            <v>2 H</v>
          </cell>
        </row>
      </sheetData>
      <sheetData sheetId="5">
        <row r="1">
          <cell r="A1" t="str">
            <v>2 H</v>
          </cell>
        </row>
      </sheetData>
      <sheetData sheetId="6">
        <row r="3">
          <cell r="A3">
            <v>484.8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A2" t="str">
            <v>1Ø Sumergido en Aceite</v>
          </cell>
          <cell r="B2">
            <v>0</v>
          </cell>
          <cell r="C2">
            <v>13200</v>
          </cell>
          <cell r="G2" t="str">
            <v>RELÉ</v>
          </cell>
          <cell r="H2" t="str">
            <v>C1</v>
          </cell>
        </row>
        <row r="3">
          <cell r="A3" t="str">
            <v>3Ø Sumergido en Aceite</v>
          </cell>
          <cell r="B3">
            <v>0</v>
          </cell>
          <cell r="C3">
            <v>11400</v>
          </cell>
          <cell r="D3">
            <v>0.4</v>
          </cell>
          <cell r="E3" t="str">
            <v>2 H</v>
          </cell>
          <cell r="F3">
            <v>25</v>
          </cell>
          <cell r="G3" t="str">
            <v>RECONECTADOR</v>
          </cell>
          <cell r="H3" t="str">
            <v>C2</v>
          </cell>
        </row>
        <row r="4">
          <cell r="B4">
            <v>15</v>
          </cell>
          <cell r="C4">
            <v>480</v>
          </cell>
          <cell r="D4">
            <v>0.6</v>
          </cell>
          <cell r="E4" t="str">
            <v>3 H</v>
          </cell>
          <cell r="F4">
            <v>50</v>
          </cell>
          <cell r="H4" t="str">
            <v>C3</v>
          </cell>
        </row>
        <row r="5">
          <cell r="B5">
            <v>0</v>
          </cell>
          <cell r="C5">
            <v>380</v>
          </cell>
          <cell r="D5">
            <v>0.7</v>
          </cell>
          <cell r="E5" t="str">
            <v>5 H</v>
          </cell>
          <cell r="F5">
            <v>80</v>
          </cell>
          <cell r="H5" t="str">
            <v>C4</v>
          </cell>
        </row>
        <row r="6">
          <cell r="B6">
            <v>30</v>
          </cell>
          <cell r="C6">
            <v>208</v>
          </cell>
          <cell r="D6">
            <v>1.4</v>
          </cell>
          <cell r="E6" t="str">
            <v>8 H</v>
          </cell>
          <cell r="F6">
            <v>125</v>
          </cell>
          <cell r="H6" t="str">
            <v>C5</v>
          </cell>
        </row>
        <row r="7">
          <cell r="B7">
            <v>0</v>
          </cell>
          <cell r="C7">
            <v>0</v>
          </cell>
          <cell r="D7">
            <v>2.1</v>
          </cell>
          <cell r="E7" t="str">
            <v>10 H</v>
          </cell>
          <cell r="F7">
            <v>200</v>
          </cell>
          <cell r="H7" t="str">
            <v>U1</v>
          </cell>
        </row>
        <row r="8">
          <cell r="B8">
            <v>45</v>
          </cell>
          <cell r="D8">
            <v>3.1</v>
          </cell>
          <cell r="E8" t="str">
            <v>20 H</v>
          </cell>
          <cell r="F8">
            <v>160</v>
          </cell>
          <cell r="H8" t="str">
            <v>U2</v>
          </cell>
        </row>
        <row r="9">
          <cell r="B9">
            <v>0</v>
          </cell>
          <cell r="D9">
            <v>5.2</v>
          </cell>
          <cell r="E9" t="str">
            <v>50 H</v>
          </cell>
          <cell r="F9">
            <v>250</v>
          </cell>
          <cell r="H9" t="str">
            <v>U3</v>
          </cell>
        </row>
        <row r="10">
          <cell r="B10">
            <v>75</v>
          </cell>
          <cell r="E10" t="str">
            <v>25 K</v>
          </cell>
          <cell r="F10">
            <v>400</v>
          </cell>
          <cell r="H10" t="str">
            <v>U4</v>
          </cell>
        </row>
        <row r="11">
          <cell r="B11">
            <v>112.5</v>
          </cell>
          <cell r="E11" t="str">
            <v>30 K</v>
          </cell>
          <cell r="F11">
            <v>500</v>
          </cell>
        </row>
        <row r="12">
          <cell r="B12">
            <v>150</v>
          </cell>
          <cell r="E12" t="str">
            <v>40 K</v>
          </cell>
        </row>
        <row r="13">
          <cell r="B13">
            <v>225</v>
          </cell>
          <cell r="E13" t="str">
            <v>65 K</v>
          </cell>
        </row>
        <row r="14">
          <cell r="E14" t="str">
            <v>100 K</v>
          </cell>
        </row>
        <row r="15">
          <cell r="E15" t="str">
            <v>10 T</v>
          </cell>
        </row>
        <row r="16">
          <cell r="E16" t="str">
            <v>20 T</v>
          </cell>
        </row>
        <row r="17">
          <cell r="E17" t="str">
            <v>30 T</v>
          </cell>
        </row>
        <row r="18">
          <cell r="E18" t="str">
            <v>40 T</v>
          </cell>
        </row>
        <row r="19">
          <cell r="E19" t="str">
            <v>50 T</v>
          </cell>
        </row>
        <row r="20">
          <cell r="E20" t="str">
            <v>65 T</v>
          </cell>
        </row>
        <row r="21">
          <cell r="E21" t="str">
            <v>80 T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inación de Protecciones"/>
      <sheetName val="NH Total Clearing"/>
      <sheetName val="Duales Minimum Melting"/>
      <sheetName val="Duales Total Clearing"/>
      <sheetName val="Convencionales Minimum Melting"/>
      <sheetName val="Convencionales Total Clearing"/>
      <sheetName val="Settings OR"/>
      <sheetName val="C1"/>
      <sheetName val="C2"/>
      <sheetName val="C3"/>
      <sheetName val="C4"/>
      <sheetName val="C5"/>
      <sheetName val="C1T"/>
      <sheetName val="C2T"/>
      <sheetName val="C3T"/>
      <sheetName val="C4T"/>
      <sheetName val="C5T"/>
      <sheetName val="U1"/>
      <sheetName val="U2"/>
      <sheetName val="U3"/>
      <sheetName val="U4"/>
      <sheetName val="U1T"/>
      <sheetName val="U2T"/>
      <sheetName val="U3T"/>
      <sheetName val="U4T"/>
      <sheetName val="Listas"/>
      <sheetName val="Hoja1"/>
    </sheetNames>
    <sheetDataSet>
      <sheetData sheetId="0"/>
      <sheetData sheetId="1">
        <row r="1">
          <cell r="A1">
            <v>25</v>
          </cell>
        </row>
      </sheetData>
      <sheetData sheetId="2">
        <row r="1">
          <cell r="A1">
            <v>0.4</v>
          </cell>
        </row>
      </sheetData>
      <sheetData sheetId="3">
        <row r="1">
          <cell r="A1">
            <v>0.4</v>
          </cell>
        </row>
      </sheetData>
      <sheetData sheetId="4">
        <row r="1">
          <cell r="A1" t="str">
            <v>2 H</v>
          </cell>
        </row>
      </sheetData>
      <sheetData sheetId="5">
        <row r="1">
          <cell r="A1" t="str">
            <v>2 H</v>
          </cell>
        </row>
      </sheetData>
      <sheetData sheetId="6">
        <row r="3">
          <cell r="A3">
            <v>303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2">
          <cell r="A2" t="str">
            <v>1Ø Sumergido en Aceite</v>
          </cell>
          <cell r="I2" t="str">
            <v>Existe Coordinación</v>
          </cell>
        </row>
        <row r="3">
          <cell r="I3" t="str">
            <v>No Existe Coordinación</v>
          </cell>
        </row>
      </sheetData>
      <sheetData sheetId="26">
        <row r="8">
          <cell r="B8">
            <v>61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idas de Resistividad"/>
      <sheetName val="Suelo Uniforme"/>
      <sheetName val="Metodo de Sunde"/>
      <sheetName val="IEEE 80-2000"/>
      <sheetName val="Resumen"/>
    </sheetNames>
    <sheetDataSet>
      <sheetData sheetId="0">
        <row r="30">
          <cell r="C30">
            <v>2</v>
          </cell>
        </row>
      </sheetData>
      <sheetData sheetId="1">
        <row r="20">
          <cell r="D20">
            <v>4</v>
          </cell>
        </row>
      </sheetData>
      <sheetData sheetId="2"/>
      <sheetData sheetId="3">
        <row r="24">
          <cell r="V24">
            <v>9.2999999999999992E-3</v>
          </cell>
        </row>
        <row r="34">
          <cell r="M34">
            <v>12</v>
          </cell>
        </row>
        <row r="35">
          <cell r="D35">
            <v>1</v>
          </cell>
        </row>
        <row r="38">
          <cell r="D38">
            <v>2.44</v>
          </cell>
        </row>
        <row r="43">
          <cell r="O43">
            <v>1.2247448713915889</v>
          </cell>
        </row>
        <row r="45">
          <cell r="O45">
            <v>1</v>
          </cell>
        </row>
        <row r="46">
          <cell r="M46">
            <v>3</v>
          </cell>
        </row>
        <row r="57">
          <cell r="D57">
            <v>2.5</v>
          </cell>
        </row>
        <row r="59">
          <cell r="M59">
            <v>17.600000000000001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NEMA FRAME"/>
      <sheetName val="Cargas"/>
      <sheetName val="Motor"/>
      <sheetName val="S.C. Motor"/>
      <sheetName val="E. Motor"/>
      <sheetName val="Transformador"/>
      <sheetName val="Carga TX"/>
      <sheetName val="Baterias NiCd"/>
      <sheetName val="Caida de tension 3F"/>
      <sheetName val="Caida de tension 1F "/>
      <sheetName val="Caida V. DC"/>
      <sheetName val="Icc"/>
      <sheetName val="Icc Motor"/>
      <sheetName val="Icc TX"/>
      <sheetName val="Icc RED"/>
      <sheetName val="Iluminacion"/>
      <sheetName val="wire size"/>
      <sheetName val="Iluminacion 2"/>
      <sheetName val="Alimentador"/>
      <sheetName val="Lista Cable"/>
      <sheetName val="Aislante"/>
      <sheetName val="Lista de Cables Total"/>
      <sheetName val="oc ducto"/>
      <sheetName val="Cal BAT"/>
      <sheetName val="TB-04"/>
      <sheetName val="FP"/>
      <sheetName val="Tablero 3f"/>
      <sheetName val="Tablero 1F"/>
      <sheetName val="Dist TB"/>
      <sheetName val="Bandejas"/>
      <sheetName val="Bandejas M"/>
      <sheetName val="Bandejas MC"/>
      <sheetName val="Tabla 2G"/>
      <sheetName val="Tabla 4"/>
      <sheetName val="Diam Cables"/>
      <sheetName val="Tabla 5"/>
      <sheetName val="Tabla 9"/>
      <sheetName val="310.16"/>
      <sheetName val="310.73"/>
      <sheetName val="310.74"/>
      <sheetName val="430-148"/>
      <sheetName val="430-150"/>
      <sheetName val="430-152"/>
      <sheetName val="cerramiento"/>
      <sheetName val="B. cu"/>
      <sheetName val="250-95"/>
      <sheetName val="Glosario"/>
      <sheetName val="ABOUT"/>
      <sheetName val="Calculos+electricos+3.7"/>
    </sheetNames>
    <sheetDataSet>
      <sheetData sheetId="0" refreshError="1"/>
      <sheetData sheetId="1" refreshError="1"/>
      <sheetData sheetId="2" refreshError="1"/>
      <sheetData sheetId="3" refreshError="1">
        <row r="14">
          <cell r="C14">
            <v>200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42">
          <cell r="B42">
            <v>3.1492</v>
          </cell>
        </row>
      </sheetData>
      <sheetData sheetId="37" refreshError="1"/>
      <sheetData sheetId="38" refreshError="1">
        <row r="117">
          <cell r="H117">
            <v>2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a Promedio"/>
      <sheetName val="fc"/>
      <sheetName val="Perdidas Nominales Trafos"/>
      <sheetName val="Curva Mensual Residencial"/>
      <sheetName val="Curva Mensual Ind-Com-Ofi"/>
      <sheetName val="C.Carga Consumo Promedio"/>
      <sheetName val="C.Carga Consumo Facturado"/>
      <sheetName val="Histograma Consumo Promedio"/>
      <sheetName val="Histgrama Consumo Facturado"/>
      <sheetName val="C.Carga Ejemplo"/>
      <sheetName val="Resumen"/>
      <sheetName val="Consumo Promedio del Sector"/>
      <sheetName val="Consumo Facturado del Cliente"/>
      <sheetName val="Estudio Económico"/>
      <sheetName val="Transformador"/>
      <sheetName val="Planeamiento"/>
      <sheetName val="Curva de Carga"/>
      <sheetName val="EQ1"/>
      <sheetName val="EQ2"/>
      <sheetName val="EQ3"/>
      <sheetName val="EQ4"/>
      <sheetName val="EQ5"/>
      <sheetName val="EQ6"/>
      <sheetName val="EQ7"/>
      <sheetName val="EQ8"/>
      <sheetName val="EQ9"/>
      <sheetName val="EQ10"/>
      <sheetName val="EQ11"/>
      <sheetName val="EQ12"/>
      <sheetName val="EQ13"/>
      <sheetName val="EQ14"/>
      <sheetName val="EQ15"/>
      <sheetName val="EQ16"/>
      <sheetName val="EQ17"/>
      <sheetName val="EQ18"/>
      <sheetName val="EQ19"/>
      <sheetName val="EQ20"/>
      <sheetName val="EQ21"/>
      <sheetName val="EQ22"/>
      <sheetName val="EQ23"/>
      <sheetName val="EQ24"/>
      <sheetName val="EQ25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uadro de cargas existente"/>
      <sheetName val="CargaProyectada"/>
      <sheetName val="FP"/>
      <sheetName val="Calculo condensador"/>
      <sheetName val="Cálculo transformador"/>
      <sheetName val="CONDUCTORES TABULADOS (2)"/>
      <sheetName val="REGULACION 208"/>
      <sheetName val="Corrientes 208V"/>
      <sheetName val="Hoja2"/>
      <sheetName val="CALCULO DE PERDIDAS AL,CU 208"/>
      <sheetName val="CALCULO DE PERDIDAS AL CU 208"/>
      <sheetName val="CONDUCTORES TABULADOS"/>
      <sheetName val="COND. TIERRA 208"/>
      <sheetName val="CORRIENTE 480"/>
      <sheetName val="REGULACION 480"/>
      <sheetName val="Corriente 480 V"/>
      <sheetName val="CALCULO DE PERDIDAS AL,CU 460"/>
      <sheetName val="CALCULO DE PERDIDAS CU AL 460 "/>
      <sheetName val="ANALISIS SIN PROTECCION"/>
      <sheetName val="ANALISIS CON PROTECCION"/>
      <sheetName val="Bandeja"/>
      <sheetName val="DUCTOS TABULADOS"/>
      <sheetName val="Hoja1"/>
      <sheetName val="T AUX"/>
      <sheetName val="Protección CCM"/>
      <sheetName val="NTC 819-3445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6">
          <cell r="B46" t="str">
            <v>12 AWG</v>
          </cell>
          <cell r="C46">
            <v>0.1772</v>
          </cell>
          <cell r="D46">
            <v>5.9066666666666663E-2</v>
          </cell>
          <cell r="E46">
            <v>5.6699999999999997E-3</v>
          </cell>
          <cell r="F46">
            <v>25</v>
          </cell>
          <cell r="G46" t="str">
            <v>208/120</v>
          </cell>
          <cell r="H46" t="str">
            <v>COBRE</v>
          </cell>
          <cell r="I46" t="str">
            <v>3f,</v>
          </cell>
          <cell r="J46">
            <v>4</v>
          </cell>
          <cell r="K46">
            <v>1500</v>
          </cell>
        </row>
        <row r="47">
          <cell r="B47" t="str">
            <v>400 Cu THW</v>
          </cell>
          <cell r="C47">
            <v>9.7199999999999995E-2</v>
          </cell>
          <cell r="D47">
            <v>0.10788</v>
          </cell>
          <cell r="E47">
            <v>3.04584E-4</v>
          </cell>
          <cell r="F47">
            <v>335</v>
          </cell>
          <cell r="G47" t="str">
            <v>208/120</v>
          </cell>
          <cell r="H47" t="str">
            <v>COBRE</v>
          </cell>
          <cell r="I47" t="str">
            <v>3f,</v>
          </cell>
          <cell r="J47">
            <v>4</v>
          </cell>
          <cell r="K47">
            <v>63500</v>
          </cell>
        </row>
        <row r="48">
          <cell r="B48" t="str">
            <v>350 Cu THW</v>
          </cell>
          <cell r="C48">
            <v>0.11108</v>
          </cell>
          <cell r="D48">
            <v>0.1089</v>
          </cell>
          <cell r="E48">
            <v>3.3597899999999998E-4</v>
          </cell>
          <cell r="F48">
            <v>310</v>
          </cell>
          <cell r="G48" t="str">
            <v>208/120</v>
          </cell>
          <cell r="H48" t="str">
            <v>COBRE</v>
          </cell>
          <cell r="I48" t="str">
            <v>3f,</v>
          </cell>
          <cell r="J48">
            <v>4</v>
          </cell>
          <cell r="K48">
            <v>47450</v>
          </cell>
        </row>
        <row r="49">
          <cell r="B49" t="str">
            <v>250 Cu THW</v>
          </cell>
          <cell r="C49">
            <v>0.15551000000000001</v>
          </cell>
          <cell r="D49">
            <v>0.11144999999999999</v>
          </cell>
          <cell r="E49">
            <v>4.2766599999999999E-4</v>
          </cell>
          <cell r="F49">
            <v>255</v>
          </cell>
          <cell r="G49" t="str">
            <v>208/120</v>
          </cell>
          <cell r="H49" t="str">
            <v>COBRE</v>
          </cell>
          <cell r="I49" t="str">
            <v>3f,</v>
          </cell>
          <cell r="J49">
            <v>4</v>
          </cell>
          <cell r="K49">
            <v>36850</v>
          </cell>
        </row>
        <row r="50">
          <cell r="B50" t="str">
            <v>4/0 Cu THW</v>
          </cell>
          <cell r="C50">
            <v>0.18373</v>
          </cell>
          <cell r="D50">
            <v>0.11076</v>
          </cell>
          <cell r="E50">
            <v>4.8175900000000001E-4</v>
          </cell>
          <cell r="F50">
            <v>230</v>
          </cell>
          <cell r="G50" t="str">
            <v>208/120</v>
          </cell>
          <cell r="H50" t="str">
            <v>COBRE</v>
          </cell>
          <cell r="I50" t="str">
            <v>3f,</v>
          </cell>
          <cell r="J50">
            <v>4</v>
          </cell>
          <cell r="K50">
            <v>29300</v>
          </cell>
        </row>
        <row r="51">
          <cell r="B51" t="str">
            <v>2/0 Cu THW</v>
          </cell>
          <cell r="C51">
            <v>0.29215000000000002</v>
          </cell>
          <cell r="D51">
            <v>0.11507000000000001</v>
          </cell>
          <cell r="E51">
            <v>7.0927200000000005E-4</v>
          </cell>
          <cell r="F51">
            <v>175</v>
          </cell>
          <cell r="G51" t="str">
            <v>208/120</v>
          </cell>
          <cell r="H51" t="str">
            <v>COBRE</v>
          </cell>
          <cell r="I51" t="str">
            <v>3f,</v>
          </cell>
          <cell r="J51">
            <v>4</v>
          </cell>
          <cell r="K51">
            <v>18700</v>
          </cell>
        </row>
        <row r="52">
          <cell r="B52" t="str">
            <v>1/0 Cu THW</v>
          </cell>
          <cell r="C52">
            <v>0.36836000000000002</v>
          </cell>
          <cell r="D52">
            <v>0.11758</v>
          </cell>
          <cell r="E52">
            <v>8.6474100000000003E-4</v>
          </cell>
          <cell r="F52">
            <v>150</v>
          </cell>
          <cell r="G52" t="str">
            <v>208/120</v>
          </cell>
          <cell r="H52" t="str">
            <v>COBRE</v>
          </cell>
          <cell r="I52" t="str">
            <v>3f,</v>
          </cell>
          <cell r="J52">
            <v>4</v>
          </cell>
          <cell r="K52">
            <v>14950</v>
          </cell>
        </row>
        <row r="53">
          <cell r="B53" t="str">
            <v>2 Cu THW</v>
          </cell>
          <cell r="C53">
            <v>0.58577999999999997</v>
          </cell>
          <cell r="D53">
            <v>0.11977</v>
          </cell>
          <cell r="E53">
            <v>1.3076100000000001E-3</v>
          </cell>
          <cell r="F53">
            <v>115</v>
          </cell>
          <cell r="G53" t="str">
            <v>208/120</v>
          </cell>
          <cell r="H53" t="str">
            <v>COBRE</v>
          </cell>
          <cell r="I53" t="str">
            <v>3f,</v>
          </cell>
          <cell r="J53">
            <v>4</v>
          </cell>
          <cell r="K53">
            <v>9400</v>
          </cell>
        </row>
        <row r="54">
          <cell r="B54" t="str">
            <v>4 Cu THW</v>
          </cell>
          <cell r="C54">
            <v>0.93144000000000005</v>
          </cell>
          <cell r="D54">
            <v>0.12523999999999999</v>
          </cell>
          <cell r="E54">
            <v>2.0140100000000001E-3</v>
          </cell>
          <cell r="F54">
            <v>85</v>
          </cell>
          <cell r="G54" t="str">
            <v>208/120</v>
          </cell>
          <cell r="H54" t="str">
            <v>COBRE</v>
          </cell>
          <cell r="I54" t="str">
            <v>3f,</v>
          </cell>
          <cell r="J54">
            <v>4</v>
          </cell>
          <cell r="K54">
            <v>6050</v>
          </cell>
        </row>
        <row r="55">
          <cell r="B55" t="str">
            <v>6 Cu THW</v>
          </cell>
          <cell r="C55">
            <v>1.4812000000000001</v>
          </cell>
          <cell r="D55">
            <v>0.13173000000000001</v>
          </cell>
          <cell r="E55">
            <v>3.1232E-3</v>
          </cell>
          <cell r="F55">
            <v>65</v>
          </cell>
          <cell r="G55" t="str">
            <v>208/120</v>
          </cell>
          <cell r="H55" t="str">
            <v>COBRE</v>
          </cell>
          <cell r="I55" t="str">
            <v>3f,</v>
          </cell>
          <cell r="J55">
            <v>4</v>
          </cell>
          <cell r="K55">
            <v>3850</v>
          </cell>
        </row>
        <row r="56">
          <cell r="B56" t="str">
            <v>8 Cu THW</v>
          </cell>
          <cell r="C56">
            <v>2.3544800000000001</v>
          </cell>
          <cell r="D56">
            <v>0.13908000000000001</v>
          </cell>
          <cell r="E56">
            <v>4.9211699999999999E-3</v>
          </cell>
          <cell r="F56">
            <v>50</v>
          </cell>
          <cell r="G56" t="str">
            <v>208/120</v>
          </cell>
          <cell r="H56" t="str">
            <v>COBRE</v>
          </cell>
          <cell r="I56" t="str">
            <v>3f,</v>
          </cell>
          <cell r="J56">
            <v>4</v>
          </cell>
          <cell r="K56">
            <v>2500</v>
          </cell>
        </row>
        <row r="57">
          <cell r="B57" t="str">
            <v>500 Al THW</v>
          </cell>
          <cell r="C57">
            <v>0.12776999999999999</v>
          </cell>
          <cell r="D57">
            <v>8.7970000000000007E-2</v>
          </cell>
          <cell r="E57">
            <v>3.5441599999999998E-4</v>
          </cell>
          <cell r="F57">
            <v>310</v>
          </cell>
          <cell r="G57" t="str">
            <v>208/120</v>
          </cell>
          <cell r="H57" t="str">
            <v>ALUMINIO</v>
          </cell>
          <cell r="I57" t="str">
            <v>3f,</v>
          </cell>
          <cell r="J57">
            <v>4</v>
          </cell>
          <cell r="K57">
            <v>22000</v>
          </cell>
        </row>
        <row r="58">
          <cell r="B58" t="str">
            <v>400 Al THW</v>
          </cell>
          <cell r="C58">
            <v>0.15970999999999999</v>
          </cell>
          <cell r="D58">
            <v>8.9630000000000001E-2</v>
          </cell>
          <cell r="E58">
            <v>4.2253700000000001E-4</v>
          </cell>
          <cell r="F58">
            <v>270</v>
          </cell>
          <cell r="G58" t="str">
            <v>208/120</v>
          </cell>
          <cell r="H58" t="str">
            <v>ALUMINIO</v>
          </cell>
          <cell r="I58" t="str">
            <v>3f,</v>
          </cell>
          <cell r="J58">
            <v>4</v>
          </cell>
          <cell r="K58">
            <v>15000</v>
          </cell>
        </row>
        <row r="59">
          <cell r="B59" t="str">
            <v>350 Al THW</v>
          </cell>
          <cell r="C59">
            <v>0.18251999999999999</v>
          </cell>
          <cell r="D59">
            <v>9.0709999999999999E-2</v>
          </cell>
          <cell r="E59">
            <v>4.7107099999999999E-4</v>
          </cell>
          <cell r="F59">
            <v>250</v>
          </cell>
          <cell r="G59" t="str">
            <v>208/120</v>
          </cell>
          <cell r="H59" t="str">
            <v>ALUMINIO</v>
          </cell>
          <cell r="I59" t="str">
            <v>3f,</v>
          </cell>
          <cell r="J59">
            <v>4</v>
          </cell>
          <cell r="K59">
            <v>11000</v>
          </cell>
        </row>
        <row r="60">
          <cell r="B60" t="str">
            <v>250 Al THW</v>
          </cell>
          <cell r="C60">
            <v>0.25552000000000002</v>
          </cell>
          <cell r="D60">
            <v>9.3649999999999997E-2</v>
          </cell>
          <cell r="E60">
            <v>6.2590400000000004E-4</v>
          </cell>
          <cell r="F60">
            <v>205</v>
          </cell>
          <cell r="G60" t="str">
            <v>208/120</v>
          </cell>
          <cell r="H60" t="str">
            <v>ALUMINIO</v>
          </cell>
          <cell r="I60" t="str">
            <v>3f,</v>
          </cell>
          <cell r="J60">
            <v>4</v>
          </cell>
          <cell r="K60">
            <v>8900</v>
          </cell>
        </row>
        <row r="61">
          <cell r="B61" t="str">
            <v>4/0 Al THW</v>
          </cell>
          <cell r="C61">
            <v>0.3019</v>
          </cell>
          <cell r="D61">
            <v>9.3109999999999998E-2</v>
          </cell>
          <cell r="E61">
            <v>7.2183399999999997E-4</v>
          </cell>
          <cell r="F61">
            <v>180</v>
          </cell>
          <cell r="G61" t="str">
            <v>208/120</v>
          </cell>
          <cell r="H61" t="str">
            <v>ALUMINIO</v>
          </cell>
          <cell r="I61" t="str">
            <v>3f,</v>
          </cell>
          <cell r="J61">
            <v>4</v>
          </cell>
          <cell r="K61">
            <v>6550</v>
          </cell>
        </row>
        <row r="62">
          <cell r="B62" t="str">
            <v>2/0 Al THW</v>
          </cell>
          <cell r="C62">
            <v>0.48004999999999998</v>
          </cell>
          <cell r="D62">
            <v>9.7540000000000002E-2</v>
          </cell>
          <cell r="E62">
            <v>1.0969E-3</v>
          </cell>
          <cell r="F62">
            <v>135</v>
          </cell>
          <cell r="G62" t="str">
            <v>208/120</v>
          </cell>
          <cell r="H62" t="str">
            <v>ALUMINIO</v>
          </cell>
          <cell r="I62" t="str">
            <v>3f,</v>
          </cell>
          <cell r="J62">
            <v>4</v>
          </cell>
          <cell r="K62">
            <v>5250</v>
          </cell>
        </row>
        <row r="63">
          <cell r="B63" t="str">
            <v>1/0 Al THW</v>
          </cell>
          <cell r="C63">
            <v>0.60526999999999997</v>
          </cell>
          <cell r="D63">
            <v>0.10005</v>
          </cell>
          <cell r="E63">
            <v>1.35991E-3</v>
          </cell>
          <cell r="F63">
            <v>120</v>
          </cell>
          <cell r="G63" t="str">
            <v>208/120</v>
          </cell>
          <cell r="H63" t="str">
            <v>ALUMINIO</v>
          </cell>
          <cell r="I63" t="str">
            <v>3f,</v>
          </cell>
          <cell r="J63">
            <v>4</v>
          </cell>
          <cell r="K63">
            <v>4150</v>
          </cell>
        </row>
        <row r="64">
          <cell r="B64" t="str">
            <v>1 Al THW</v>
          </cell>
          <cell r="C64">
            <v>0.76326000000000005</v>
          </cell>
          <cell r="D64">
            <v>0.1023</v>
          </cell>
          <cell r="E64">
            <v>1.6908299999999999E-3</v>
          </cell>
          <cell r="F64">
            <v>100</v>
          </cell>
          <cell r="G64" t="str">
            <v>208/120</v>
          </cell>
          <cell r="H64" t="str">
            <v>ALUMINIO</v>
          </cell>
          <cell r="I64" t="str">
            <v>3f,</v>
          </cell>
          <cell r="J64">
            <v>4</v>
          </cell>
          <cell r="K64">
            <v>2350</v>
          </cell>
        </row>
        <row r="65">
          <cell r="B65" t="str">
            <v>2 Al THW</v>
          </cell>
          <cell r="C65">
            <v>0.96252000000000004</v>
          </cell>
          <cell r="D65">
            <v>0.1023</v>
          </cell>
          <cell r="E65">
            <v>2.1053500000000002E-3</v>
          </cell>
          <cell r="F65">
            <v>90</v>
          </cell>
          <cell r="G65" t="str">
            <v>208/120</v>
          </cell>
          <cell r="H65" t="str">
            <v>ALUMINIO</v>
          </cell>
          <cell r="I65" t="str">
            <v>3f,</v>
          </cell>
          <cell r="J65">
            <v>4</v>
          </cell>
          <cell r="K65">
            <v>2350</v>
          </cell>
        </row>
        <row r="66">
          <cell r="B66" t="str">
            <v>4 Al THW</v>
          </cell>
          <cell r="C66">
            <v>1.5304800000000001</v>
          </cell>
          <cell r="D66">
            <v>0.10783</v>
          </cell>
          <cell r="E66">
            <v>3.2924199999999999E-3</v>
          </cell>
          <cell r="F66">
            <v>65</v>
          </cell>
          <cell r="G66" t="str">
            <v>208/120</v>
          </cell>
          <cell r="H66" t="str">
            <v>ALUMINIO</v>
          </cell>
          <cell r="I66" t="str">
            <v>3f,</v>
          </cell>
          <cell r="J66">
            <v>4</v>
          </cell>
          <cell r="K66">
            <v>1600</v>
          </cell>
        </row>
        <row r="67">
          <cell r="B67" t="str">
            <v>6 Al THW</v>
          </cell>
          <cell r="C67">
            <v>2.4338099999999998</v>
          </cell>
          <cell r="D67">
            <v>0.11421000000000001</v>
          </cell>
          <cell r="E67">
            <v>5.1780000000000003E-3</v>
          </cell>
          <cell r="F67">
            <v>50</v>
          </cell>
          <cell r="G67" t="str">
            <v>208/120</v>
          </cell>
          <cell r="H67" t="str">
            <v>ALUMINIO</v>
          </cell>
          <cell r="I67" t="str">
            <v>3f,</v>
          </cell>
          <cell r="J67">
            <v>4</v>
          </cell>
          <cell r="K67">
            <v>1200</v>
          </cell>
        </row>
        <row r="68">
          <cell r="B68" t="str">
            <v>8 Al THW</v>
          </cell>
          <cell r="C68">
            <v>3.8687299999999998</v>
          </cell>
          <cell r="D68">
            <v>0.12162000000000001</v>
          </cell>
          <cell r="E68">
            <v>8.1704700000000009E-3</v>
          </cell>
          <cell r="F68">
            <v>40</v>
          </cell>
          <cell r="G68" t="str">
            <v>208/120</v>
          </cell>
          <cell r="H68" t="str">
            <v>ALUMINIO</v>
          </cell>
          <cell r="I68" t="str">
            <v>3f,</v>
          </cell>
          <cell r="J68">
            <v>4</v>
          </cell>
          <cell r="K68">
            <v>1000</v>
          </cell>
        </row>
        <row r="69">
          <cell r="B69" t="str">
            <v>500 Al THW (277V)</v>
          </cell>
          <cell r="C69">
            <v>0.12776999999999999</v>
          </cell>
          <cell r="D69">
            <v>8.7970000000000007E-2</v>
          </cell>
          <cell r="E69">
            <v>3.9930800000000002E-4</v>
          </cell>
          <cell r="F69">
            <v>310</v>
          </cell>
          <cell r="G69">
            <v>277</v>
          </cell>
          <cell r="H69" t="str">
            <v>ALUMINIO</v>
          </cell>
          <cell r="I69" t="str">
            <v>1f,</v>
          </cell>
          <cell r="J69">
            <v>2</v>
          </cell>
          <cell r="K69">
            <v>22000</v>
          </cell>
        </row>
        <row r="70">
          <cell r="B70" t="str">
            <v>400 Al THW (277V)</v>
          </cell>
          <cell r="C70">
            <v>0.15970999999999999</v>
          </cell>
          <cell r="D70">
            <v>8.9630000000000001E-2</v>
          </cell>
          <cell r="E70">
            <v>4.7605899999999998E-4</v>
          </cell>
          <cell r="F70">
            <v>270</v>
          </cell>
          <cell r="G70">
            <v>277</v>
          </cell>
          <cell r="H70" t="str">
            <v>ALUMINIO</v>
          </cell>
          <cell r="I70" t="str">
            <v>1f,</v>
          </cell>
          <cell r="J70">
            <v>2</v>
          </cell>
          <cell r="K70">
            <v>15000</v>
          </cell>
        </row>
        <row r="71">
          <cell r="B71" t="str">
            <v>350 Al THW (277V)</v>
          </cell>
          <cell r="C71">
            <v>0.18251999999999999</v>
          </cell>
          <cell r="D71">
            <v>9.0709999999999999E-2</v>
          </cell>
          <cell r="E71">
            <v>5.3074000000000003E-4</v>
          </cell>
          <cell r="F71">
            <v>250</v>
          </cell>
          <cell r="G71">
            <v>277</v>
          </cell>
          <cell r="H71" t="str">
            <v>ALUMINIO</v>
          </cell>
          <cell r="I71" t="str">
            <v>1f,</v>
          </cell>
          <cell r="J71">
            <v>2</v>
          </cell>
          <cell r="K71">
            <v>11000</v>
          </cell>
        </row>
        <row r="72">
          <cell r="B72" t="str">
            <v>250 Al THW (277V)</v>
          </cell>
          <cell r="C72">
            <v>0.25552000000000002</v>
          </cell>
          <cell r="D72">
            <v>9.3649999999999997E-2</v>
          </cell>
          <cell r="E72">
            <v>7.0518499999999999E-4</v>
          </cell>
          <cell r="F72">
            <v>205</v>
          </cell>
          <cell r="G72">
            <v>277</v>
          </cell>
          <cell r="H72" t="str">
            <v>ALUMINIO</v>
          </cell>
          <cell r="I72" t="str">
            <v>1f,</v>
          </cell>
          <cell r="J72">
            <v>2</v>
          </cell>
          <cell r="K72">
            <v>8900</v>
          </cell>
        </row>
        <row r="73">
          <cell r="B73" t="str">
            <v>4/0 Al THW (277V)</v>
          </cell>
          <cell r="C73">
            <v>0.3019</v>
          </cell>
          <cell r="D73">
            <v>9.3109999999999998E-2</v>
          </cell>
          <cell r="E73">
            <v>8.1326599999999999E-4</v>
          </cell>
          <cell r="F73">
            <v>180</v>
          </cell>
          <cell r="G73">
            <v>277</v>
          </cell>
          <cell r="H73" t="str">
            <v>ALUMINIO</v>
          </cell>
          <cell r="I73" t="str">
            <v>1f,</v>
          </cell>
          <cell r="J73">
            <v>2</v>
          </cell>
          <cell r="K73">
            <v>6550</v>
          </cell>
        </row>
        <row r="74">
          <cell r="B74" t="str">
            <v>2/0 Al THW (277V)</v>
          </cell>
          <cell r="C74">
            <v>0.48004999999999998</v>
          </cell>
          <cell r="D74">
            <v>9.7540000000000002E-2</v>
          </cell>
          <cell r="E74">
            <v>1.23584E-3</v>
          </cell>
          <cell r="F74">
            <v>135</v>
          </cell>
          <cell r="G74">
            <v>277</v>
          </cell>
          <cell r="H74" t="str">
            <v>ALUMINIO</v>
          </cell>
          <cell r="I74" t="str">
            <v>1f,</v>
          </cell>
          <cell r="J74">
            <v>2</v>
          </cell>
          <cell r="K74">
            <v>5250</v>
          </cell>
        </row>
        <row r="75">
          <cell r="B75" t="str">
            <v>1/0 Al THW (277V)</v>
          </cell>
          <cell r="C75">
            <v>0.60526999999999997</v>
          </cell>
          <cell r="D75">
            <v>0.10005</v>
          </cell>
          <cell r="E75">
            <v>1.53217E-3</v>
          </cell>
          <cell r="F75">
            <v>120</v>
          </cell>
          <cell r="G75">
            <v>277</v>
          </cell>
          <cell r="H75" t="str">
            <v>ALUMINIO</v>
          </cell>
          <cell r="I75" t="str">
            <v>1f,</v>
          </cell>
          <cell r="J75">
            <v>2</v>
          </cell>
          <cell r="K75">
            <v>4150</v>
          </cell>
        </row>
        <row r="76">
          <cell r="B76" t="str">
            <v>1 Al THW (277V)</v>
          </cell>
          <cell r="C76">
            <v>0.76326000000000005</v>
          </cell>
          <cell r="D76">
            <v>0.1023</v>
          </cell>
          <cell r="E76">
            <v>1.905E-3</v>
          </cell>
          <cell r="F76">
            <v>100</v>
          </cell>
          <cell r="G76">
            <v>277</v>
          </cell>
          <cell r="H76" t="str">
            <v>ALUMINIO</v>
          </cell>
          <cell r="I76" t="str">
            <v>1f,</v>
          </cell>
          <cell r="J76">
            <v>2</v>
          </cell>
          <cell r="K76">
            <v>2350</v>
          </cell>
        </row>
        <row r="77">
          <cell r="B77" t="str">
            <v>2 Al THW (277V)</v>
          </cell>
          <cell r="C77">
            <v>0.96252000000000004</v>
          </cell>
          <cell r="D77">
            <v>0.1023</v>
          </cell>
          <cell r="E77">
            <v>2.3720299999999998E-3</v>
          </cell>
          <cell r="F77">
            <v>90</v>
          </cell>
          <cell r="G77">
            <v>277</v>
          </cell>
          <cell r="H77" t="str">
            <v>ALUMINIO</v>
          </cell>
          <cell r="I77" t="str">
            <v>1f,</v>
          </cell>
          <cell r="J77">
            <v>2</v>
          </cell>
          <cell r="K77">
            <v>2350</v>
          </cell>
        </row>
        <row r="78">
          <cell r="B78" t="str">
            <v>4 Al THW (277V)</v>
          </cell>
          <cell r="C78">
            <v>1.5304800000000001</v>
          </cell>
          <cell r="D78">
            <v>0.10783</v>
          </cell>
          <cell r="E78">
            <v>3.7094599999999999E-3</v>
          </cell>
          <cell r="F78">
            <v>65</v>
          </cell>
          <cell r="G78">
            <v>277</v>
          </cell>
          <cell r="H78" t="str">
            <v>ALUMINIO</v>
          </cell>
          <cell r="I78" t="str">
            <v>1f,</v>
          </cell>
          <cell r="J78">
            <v>2</v>
          </cell>
          <cell r="K78">
            <v>1600</v>
          </cell>
        </row>
        <row r="79">
          <cell r="B79" t="str">
            <v>6 Al THW (277V)</v>
          </cell>
          <cell r="C79">
            <v>2.4338099999999998</v>
          </cell>
          <cell r="D79">
            <v>0.11421000000000001</v>
          </cell>
          <cell r="E79">
            <v>5.8338799999999996E-3</v>
          </cell>
          <cell r="F79">
            <v>50</v>
          </cell>
          <cell r="G79">
            <v>277</v>
          </cell>
          <cell r="H79" t="str">
            <v>ALUMINIO</v>
          </cell>
          <cell r="I79" t="str">
            <v>1f,</v>
          </cell>
          <cell r="J79">
            <v>2</v>
          </cell>
          <cell r="K79">
            <v>1200</v>
          </cell>
        </row>
        <row r="80">
          <cell r="B80" t="str">
            <v>8 Al THW (277V)</v>
          </cell>
          <cell r="C80">
            <v>3.8687299999999998</v>
          </cell>
          <cell r="D80">
            <v>0.12162000000000001</v>
          </cell>
          <cell r="E80">
            <v>9.2053900000000008E-3</v>
          </cell>
          <cell r="F80">
            <v>40</v>
          </cell>
          <cell r="G80">
            <v>277</v>
          </cell>
          <cell r="H80" t="str">
            <v>ALUMINIO</v>
          </cell>
          <cell r="I80" t="str">
            <v>1f,</v>
          </cell>
          <cell r="J80">
            <v>2</v>
          </cell>
          <cell r="K80">
            <v>1000</v>
          </cell>
        </row>
        <row r="81">
          <cell r="B81" t="str">
            <v>500 Al THW (480/277V)</v>
          </cell>
          <cell r="C81">
            <v>0.12776999999999999</v>
          </cell>
          <cell r="D81">
            <v>8.7970000000000007E-2</v>
          </cell>
          <cell r="E81">
            <v>6.6551399999999994E-5</v>
          </cell>
          <cell r="F81">
            <v>310</v>
          </cell>
          <cell r="G81" t="str">
            <v>480/277</v>
          </cell>
          <cell r="H81" t="str">
            <v>ALUMINIO</v>
          </cell>
          <cell r="I81" t="str">
            <v>3f,</v>
          </cell>
          <cell r="J81">
            <v>4</v>
          </cell>
          <cell r="K81">
            <v>22000</v>
          </cell>
        </row>
        <row r="82">
          <cell r="B82" t="str">
            <v>400 Al THW (480/277V)</v>
          </cell>
          <cell r="C82">
            <v>0.15970999999999999</v>
          </cell>
          <cell r="D82">
            <v>8.9630000000000001E-2</v>
          </cell>
          <cell r="E82">
            <v>7.9343099999999996E-5</v>
          </cell>
          <cell r="F82">
            <v>270</v>
          </cell>
          <cell r="G82" t="str">
            <v>480/277</v>
          </cell>
          <cell r="H82" t="str">
            <v>ALUMINIO</v>
          </cell>
          <cell r="I82" t="str">
            <v>3f,</v>
          </cell>
          <cell r="J82">
            <v>4</v>
          </cell>
          <cell r="K82">
            <v>15000</v>
          </cell>
        </row>
        <row r="83">
          <cell r="B83" t="str">
            <v>350 Al THW (480/277V)</v>
          </cell>
          <cell r="C83">
            <v>0.18251999999999999</v>
          </cell>
          <cell r="D83">
            <v>9.0709999999999999E-2</v>
          </cell>
          <cell r="E83">
            <v>8.8456599999999996E-5</v>
          </cell>
          <cell r="F83">
            <v>250</v>
          </cell>
          <cell r="G83" t="str">
            <v>480/277</v>
          </cell>
          <cell r="H83" t="str">
            <v>ALUMINIO</v>
          </cell>
          <cell r="I83" t="str">
            <v>3f,</v>
          </cell>
          <cell r="J83">
            <v>4</v>
          </cell>
          <cell r="K83">
            <v>11000</v>
          </cell>
        </row>
        <row r="84">
          <cell r="B84" t="str">
            <v>250 Al THW (480/277V)</v>
          </cell>
          <cell r="C84">
            <v>0.25552000000000002</v>
          </cell>
          <cell r="D84">
            <v>9.3649999999999997E-2</v>
          </cell>
          <cell r="E84">
            <v>1.17531E-4</v>
          </cell>
          <cell r="F84">
            <v>205</v>
          </cell>
          <cell r="G84" t="str">
            <v>480/277</v>
          </cell>
          <cell r="H84" t="str">
            <v>ALUMINIO</v>
          </cell>
          <cell r="I84" t="str">
            <v>3f,</v>
          </cell>
          <cell r="J84">
            <v>4</v>
          </cell>
          <cell r="K84">
            <v>8900</v>
          </cell>
        </row>
        <row r="85">
          <cell r="B85" t="str">
            <v>4/0 Al THW (480/277V)</v>
          </cell>
          <cell r="C85">
            <v>0.3019</v>
          </cell>
          <cell r="D85">
            <v>9.3109999999999998E-2</v>
          </cell>
          <cell r="E85">
            <v>1.35544E-4</v>
          </cell>
          <cell r="F85">
            <v>180</v>
          </cell>
          <cell r="G85" t="str">
            <v>480/277</v>
          </cell>
          <cell r="H85" t="str">
            <v>ALUMINIO</v>
          </cell>
          <cell r="I85" t="str">
            <v>3f,</v>
          </cell>
          <cell r="J85">
            <v>4</v>
          </cell>
          <cell r="K85">
            <v>6550</v>
          </cell>
        </row>
        <row r="86">
          <cell r="B86" t="str">
            <v>2/0 Al THW (480/277V)</v>
          </cell>
          <cell r="C86">
            <v>0.48004999999999998</v>
          </cell>
          <cell r="D86">
            <v>9.7540000000000002E-2</v>
          </cell>
          <cell r="E86">
            <v>2.05973E-4</v>
          </cell>
          <cell r="F86">
            <v>135</v>
          </cell>
          <cell r="G86" t="str">
            <v>480/277</v>
          </cell>
          <cell r="H86" t="str">
            <v>ALUMINIO</v>
          </cell>
          <cell r="I86" t="str">
            <v>3f,</v>
          </cell>
          <cell r="J86">
            <v>4</v>
          </cell>
          <cell r="K86">
            <v>5250</v>
          </cell>
        </row>
        <row r="87">
          <cell r="B87" t="str">
            <v>1/0 Al THW (480/277V)</v>
          </cell>
          <cell r="C87">
            <v>0.60526999999999997</v>
          </cell>
          <cell r="D87">
            <v>0.10005</v>
          </cell>
          <cell r="E87">
            <v>2.5536100000000001E-4</v>
          </cell>
          <cell r="F87">
            <v>120</v>
          </cell>
          <cell r="G87" t="str">
            <v>480/277</v>
          </cell>
          <cell r="H87" t="str">
            <v>ALUMINIO</v>
          </cell>
          <cell r="I87" t="str">
            <v>3f,</v>
          </cell>
          <cell r="J87">
            <v>4</v>
          </cell>
          <cell r="K87">
            <v>4150</v>
          </cell>
        </row>
        <row r="88">
          <cell r="B88" t="str">
            <v>1 Al THW (480/277V)</v>
          </cell>
          <cell r="C88">
            <v>0.76326000000000005</v>
          </cell>
          <cell r="D88">
            <v>0.1023</v>
          </cell>
          <cell r="E88">
            <v>3.1750000000000002E-4</v>
          </cell>
          <cell r="F88">
            <v>100</v>
          </cell>
          <cell r="G88" t="str">
            <v>480/277</v>
          </cell>
          <cell r="H88" t="str">
            <v>ALUMINIO</v>
          </cell>
          <cell r="I88" t="str">
            <v>3f,</v>
          </cell>
          <cell r="J88">
            <v>4</v>
          </cell>
          <cell r="K88">
            <v>2350</v>
          </cell>
        </row>
        <row r="89">
          <cell r="B89" t="str">
            <v>2 Al THW (480/277V)</v>
          </cell>
          <cell r="C89">
            <v>0.96252000000000004</v>
          </cell>
          <cell r="D89">
            <v>0.1023</v>
          </cell>
          <cell r="E89">
            <v>3.9533899999999998E-4</v>
          </cell>
          <cell r="F89">
            <v>90</v>
          </cell>
          <cell r="G89" t="str">
            <v>480/277</v>
          </cell>
          <cell r="H89" t="str">
            <v>ALUMINIO</v>
          </cell>
          <cell r="I89" t="str">
            <v>3f,</v>
          </cell>
          <cell r="J89">
            <v>4</v>
          </cell>
          <cell r="K89">
            <v>2350</v>
          </cell>
        </row>
        <row r="90">
          <cell r="B90" t="str">
            <v>4 Al THW (480/277V)</v>
          </cell>
          <cell r="C90">
            <v>1.5304800000000001</v>
          </cell>
          <cell r="D90">
            <v>0.10783</v>
          </cell>
          <cell r="E90">
            <v>6.1824299999999998E-4</v>
          </cell>
          <cell r="F90">
            <v>65</v>
          </cell>
          <cell r="G90" t="str">
            <v>480/277</v>
          </cell>
          <cell r="H90" t="str">
            <v>ALUMINIO</v>
          </cell>
          <cell r="I90" t="str">
            <v>3f,</v>
          </cell>
          <cell r="J90">
            <v>4</v>
          </cell>
          <cell r="K90">
            <v>1600</v>
          </cell>
        </row>
        <row r="91">
          <cell r="B91" t="str">
            <v>6 Al THW (480/277V)</v>
          </cell>
          <cell r="C91">
            <v>2.4338099999999998</v>
          </cell>
          <cell r="D91">
            <v>0.11421000000000001</v>
          </cell>
          <cell r="E91">
            <v>9.7231300000000004E-4</v>
          </cell>
          <cell r="F91">
            <v>50</v>
          </cell>
          <cell r="G91" t="str">
            <v>480/277</v>
          </cell>
          <cell r="H91" t="str">
            <v>ALUMINIO</v>
          </cell>
          <cell r="I91" t="str">
            <v>3f,</v>
          </cell>
          <cell r="J91">
            <v>4</v>
          </cell>
          <cell r="K91">
            <v>1200</v>
          </cell>
        </row>
        <row r="92">
          <cell r="B92" t="str">
            <v>8 Al THW (480/277V)</v>
          </cell>
          <cell r="C92">
            <v>3.8687299999999998</v>
          </cell>
          <cell r="D92">
            <v>0.12162000000000001</v>
          </cell>
          <cell r="E92">
            <v>1.5342299999999999E-3</v>
          </cell>
          <cell r="F92">
            <v>40</v>
          </cell>
          <cell r="G92" t="str">
            <v>480/277</v>
          </cell>
          <cell r="H92" t="str">
            <v>ALUMINIO</v>
          </cell>
          <cell r="I92" t="str">
            <v>3f,</v>
          </cell>
          <cell r="J92">
            <v>4</v>
          </cell>
          <cell r="K92">
            <v>1000</v>
          </cell>
        </row>
        <row r="93">
          <cell r="B93" t="str">
            <v>500 Al THW (380/220V)</v>
          </cell>
          <cell r="C93">
            <v>0.12776999999999999</v>
          </cell>
          <cell r="D93">
            <v>8.7970000000000007E-2</v>
          </cell>
          <cell r="E93">
            <v>1.0618700000000001E-4</v>
          </cell>
          <cell r="F93">
            <v>310</v>
          </cell>
          <cell r="G93" t="str">
            <v>380/220</v>
          </cell>
          <cell r="H93" t="str">
            <v>ALUMINIO</v>
          </cell>
          <cell r="I93" t="str">
            <v>3f,</v>
          </cell>
          <cell r="J93">
            <v>4</v>
          </cell>
          <cell r="K93">
            <v>22000</v>
          </cell>
        </row>
        <row r="94">
          <cell r="B94" t="str">
            <v>400 Al THW (380/220V)</v>
          </cell>
          <cell r="C94">
            <v>0.15970999999999999</v>
          </cell>
          <cell r="D94">
            <v>8.9630000000000001E-2</v>
          </cell>
          <cell r="E94">
            <v>1.2659699999999999E-4</v>
          </cell>
          <cell r="F94">
            <v>270</v>
          </cell>
          <cell r="G94" t="str">
            <v>380/220</v>
          </cell>
          <cell r="H94" t="str">
            <v>ALUMINIO</v>
          </cell>
          <cell r="I94" t="str">
            <v>3f,</v>
          </cell>
          <cell r="J94">
            <v>4</v>
          </cell>
          <cell r="K94">
            <v>15000</v>
          </cell>
        </row>
        <row r="95">
          <cell r="B95" t="str">
            <v>350 Al THW (380/220V)</v>
          </cell>
          <cell r="C95">
            <v>0.18251999999999999</v>
          </cell>
          <cell r="D95">
            <v>9.0709999999999999E-2</v>
          </cell>
          <cell r="E95">
            <v>1.4113900000000001E-4</v>
          </cell>
          <cell r="F95">
            <v>250</v>
          </cell>
          <cell r="G95" t="str">
            <v>380/220</v>
          </cell>
          <cell r="H95" t="str">
            <v>ALUMINIO</v>
          </cell>
          <cell r="I95" t="str">
            <v>3f,</v>
          </cell>
          <cell r="J95">
            <v>4</v>
          </cell>
          <cell r="K95">
            <v>11000</v>
          </cell>
        </row>
        <row r="96">
          <cell r="B96" t="str">
            <v>250 Al THW (380/220V)</v>
          </cell>
          <cell r="C96">
            <v>0.25552000000000002</v>
          </cell>
          <cell r="D96">
            <v>9.3649999999999997E-2</v>
          </cell>
          <cell r="E96">
            <v>1.87529E-4</v>
          </cell>
          <cell r="F96">
            <v>205</v>
          </cell>
          <cell r="G96" t="str">
            <v>380/220</v>
          </cell>
          <cell r="H96" t="str">
            <v>ALUMINIO</v>
          </cell>
          <cell r="I96" t="str">
            <v>3f,</v>
          </cell>
          <cell r="J96">
            <v>4</v>
          </cell>
          <cell r="K96">
            <v>8900</v>
          </cell>
        </row>
        <row r="97">
          <cell r="B97" t="str">
            <v>4/0 Al THW (380/220V)</v>
          </cell>
          <cell r="C97">
            <v>0.3019</v>
          </cell>
          <cell r="D97">
            <v>9.3109999999999998E-2</v>
          </cell>
          <cell r="E97">
            <v>2.1626999999999999E-4</v>
          </cell>
          <cell r="F97">
            <v>180</v>
          </cell>
          <cell r="G97" t="str">
            <v>380/220</v>
          </cell>
          <cell r="H97" t="str">
            <v>ALUMINIO</v>
          </cell>
          <cell r="I97" t="str">
            <v>3f,</v>
          </cell>
          <cell r="J97">
            <v>4</v>
          </cell>
          <cell r="K97">
            <v>6550</v>
          </cell>
        </row>
        <row r="98">
          <cell r="B98" t="str">
            <v>2/0 Al THW (380/220V)</v>
          </cell>
          <cell r="C98">
            <v>0.48004999999999998</v>
          </cell>
          <cell r="D98">
            <v>9.7540000000000002E-2</v>
          </cell>
          <cell r="E98">
            <v>3.2864400000000001E-4</v>
          </cell>
          <cell r="F98">
            <v>135</v>
          </cell>
          <cell r="G98" t="str">
            <v>380/220</v>
          </cell>
          <cell r="H98" t="str">
            <v>ALUMINIO</v>
          </cell>
          <cell r="I98" t="str">
            <v>3f,</v>
          </cell>
          <cell r="J98">
            <v>4</v>
          </cell>
          <cell r="K98">
            <v>5250</v>
          </cell>
        </row>
        <row r="99">
          <cell r="B99" t="str">
            <v>1/0 Al THW (380/220V)</v>
          </cell>
          <cell r="C99">
            <v>0.60526999999999997</v>
          </cell>
          <cell r="D99">
            <v>0.10005</v>
          </cell>
          <cell r="E99">
            <v>4.07446E-4</v>
          </cell>
          <cell r="F99">
            <v>120</v>
          </cell>
          <cell r="G99" t="str">
            <v>380/220</v>
          </cell>
          <cell r="H99" t="str">
            <v>ALUMINIO</v>
          </cell>
          <cell r="I99" t="str">
            <v>3f,</v>
          </cell>
          <cell r="J99">
            <v>4</v>
          </cell>
          <cell r="K99">
            <v>4150</v>
          </cell>
        </row>
        <row r="100">
          <cell r="B100" t="str">
            <v>1 Al THW (380/220V)</v>
          </cell>
          <cell r="C100">
            <v>0.76326000000000005</v>
          </cell>
          <cell r="D100">
            <v>0.1023</v>
          </cell>
          <cell r="E100">
            <v>5.0659200000000004E-4</v>
          </cell>
          <cell r="F100">
            <v>100</v>
          </cell>
          <cell r="G100" t="str">
            <v>380/220</v>
          </cell>
          <cell r="H100" t="str">
            <v>ALUMINIO</v>
          </cell>
          <cell r="I100" t="str">
            <v>3f,</v>
          </cell>
          <cell r="J100">
            <v>4</v>
          </cell>
          <cell r="K100">
            <v>2350</v>
          </cell>
        </row>
        <row r="101">
          <cell r="B101" t="str">
            <v>2 Al THW (380/220V)</v>
          </cell>
          <cell r="C101">
            <v>0.96252000000000004</v>
          </cell>
          <cell r="D101">
            <v>0.1023</v>
          </cell>
          <cell r="E101">
            <v>6.3079E-4</v>
          </cell>
          <cell r="F101">
            <v>90</v>
          </cell>
          <cell r="G101" t="str">
            <v>380/220</v>
          </cell>
          <cell r="H101" t="str">
            <v>ALUMINIO</v>
          </cell>
          <cell r="I101" t="str">
            <v>3f,</v>
          </cell>
          <cell r="J101">
            <v>4</v>
          </cell>
          <cell r="K101">
            <v>2350</v>
          </cell>
        </row>
        <row r="102">
          <cell r="B102" t="str">
            <v>4 Al THW (380/220V)</v>
          </cell>
          <cell r="C102">
            <v>1.5304800000000001</v>
          </cell>
          <cell r="D102">
            <v>0.10783</v>
          </cell>
          <cell r="E102">
            <v>9.8644899999999992E-4</v>
          </cell>
          <cell r="F102">
            <v>65</v>
          </cell>
          <cell r="G102" t="str">
            <v>380/220</v>
          </cell>
          <cell r="H102" t="str">
            <v>ALUMINIO</v>
          </cell>
          <cell r="I102" t="str">
            <v>3f,</v>
          </cell>
          <cell r="J102">
            <v>4</v>
          </cell>
          <cell r="K102">
            <v>1600</v>
          </cell>
        </row>
        <row r="103">
          <cell r="B103" t="str">
            <v>6 Al THW (380/220V)</v>
          </cell>
          <cell r="C103">
            <v>2.4338099999999998</v>
          </cell>
          <cell r="D103">
            <v>0.11421000000000001</v>
          </cell>
          <cell r="E103">
            <v>1.5513899999999999E-3</v>
          </cell>
          <cell r="F103">
            <v>50</v>
          </cell>
          <cell r="G103" t="str">
            <v>380/220</v>
          </cell>
          <cell r="H103" t="str">
            <v>ALUMINIO</v>
          </cell>
          <cell r="I103" t="str">
            <v>3f,</v>
          </cell>
          <cell r="J103">
            <v>4</v>
          </cell>
          <cell r="K103">
            <v>1200</v>
          </cell>
        </row>
        <row r="104">
          <cell r="B104" t="str">
            <v>8 Al THW (380/220V)</v>
          </cell>
          <cell r="C104">
            <v>3.8687299999999998</v>
          </cell>
          <cell r="D104">
            <v>0.12162000000000001</v>
          </cell>
          <cell r="E104">
            <v>2.4479699999999998E-3</v>
          </cell>
          <cell r="F104">
            <v>40</v>
          </cell>
          <cell r="G104" t="str">
            <v>380/220</v>
          </cell>
          <cell r="H104" t="str">
            <v>ALUMINIO</v>
          </cell>
          <cell r="I104" t="str">
            <v>3f,</v>
          </cell>
          <cell r="J104">
            <v>4</v>
          </cell>
          <cell r="K104">
            <v>1000</v>
          </cell>
        </row>
        <row r="105">
          <cell r="B105" t="str">
            <v>500 Al THW (220V)</v>
          </cell>
          <cell r="C105">
            <v>0.12776999999999999</v>
          </cell>
          <cell r="D105">
            <v>8.7970000000000007E-2</v>
          </cell>
          <cell r="E105">
            <v>6.3712299999999996E-4</v>
          </cell>
          <cell r="F105">
            <v>310</v>
          </cell>
          <cell r="G105">
            <v>220</v>
          </cell>
          <cell r="H105" t="str">
            <v>ALUMINIO</v>
          </cell>
          <cell r="I105" t="str">
            <v>1f,</v>
          </cell>
          <cell r="J105">
            <v>2</v>
          </cell>
          <cell r="K105">
            <v>22000</v>
          </cell>
        </row>
        <row r="106">
          <cell r="B106" t="str">
            <v>400 Al THW (220V)</v>
          </cell>
          <cell r="C106">
            <v>0.15970999999999999</v>
          </cell>
          <cell r="D106">
            <v>8.9630000000000001E-2</v>
          </cell>
          <cell r="E106">
            <v>7.59584E-4</v>
          </cell>
          <cell r="F106">
            <v>270</v>
          </cell>
          <cell r="G106">
            <v>220</v>
          </cell>
          <cell r="H106" t="str">
            <v>ALUMINIO</v>
          </cell>
          <cell r="I106" t="str">
            <v>1f,</v>
          </cell>
          <cell r="J106">
            <v>2</v>
          </cell>
          <cell r="K106">
            <v>15000</v>
          </cell>
        </row>
        <row r="107">
          <cell r="B107" t="str">
            <v>350 Al THW (220V)</v>
          </cell>
          <cell r="C107">
            <v>0.18251999999999999</v>
          </cell>
          <cell r="D107">
            <v>9.0709999999999999E-2</v>
          </cell>
          <cell r="E107">
            <v>8.4683100000000004E-4</v>
          </cell>
          <cell r="F107">
            <v>250</v>
          </cell>
          <cell r="G107">
            <v>220</v>
          </cell>
          <cell r="H107" t="str">
            <v>ALUMINIO</v>
          </cell>
          <cell r="I107" t="str">
            <v>1f,</v>
          </cell>
          <cell r="J107">
            <v>2</v>
          </cell>
          <cell r="K107">
            <v>11000</v>
          </cell>
        </row>
        <row r="108">
          <cell r="B108" t="str">
            <v>250 Al THW (220V)</v>
          </cell>
          <cell r="C108">
            <v>0.25552000000000002</v>
          </cell>
          <cell r="D108">
            <v>9.3649999999999997E-2</v>
          </cell>
          <cell r="E108">
            <v>1.12517E-3</v>
          </cell>
          <cell r="F108">
            <v>205</v>
          </cell>
          <cell r="G108">
            <v>220</v>
          </cell>
          <cell r="H108" t="str">
            <v>ALUMINIO</v>
          </cell>
          <cell r="I108" t="str">
            <v>1f,</v>
          </cell>
          <cell r="J108">
            <v>2</v>
          </cell>
          <cell r="K108">
            <v>8900</v>
          </cell>
        </row>
        <row r="109">
          <cell r="B109" t="str">
            <v>4/0 Al THW (220V)</v>
          </cell>
          <cell r="C109">
            <v>0.3019</v>
          </cell>
          <cell r="D109">
            <v>9.3109999999999998E-2</v>
          </cell>
          <cell r="E109">
            <v>1.29762E-3</v>
          </cell>
          <cell r="F109">
            <v>180</v>
          </cell>
          <cell r="G109">
            <v>220</v>
          </cell>
          <cell r="H109" t="str">
            <v>ALUMINIO</v>
          </cell>
          <cell r="I109" t="str">
            <v>1f,</v>
          </cell>
          <cell r="J109">
            <v>2</v>
          </cell>
          <cell r="K109">
            <v>6550</v>
          </cell>
        </row>
        <row r="110">
          <cell r="B110" t="str">
            <v>2/0 Al THW (220V)</v>
          </cell>
          <cell r="C110">
            <v>0.48004999999999998</v>
          </cell>
          <cell r="D110">
            <v>9.7540000000000002E-2</v>
          </cell>
          <cell r="E110">
            <v>1.9718600000000002E-3</v>
          </cell>
          <cell r="F110">
            <v>135</v>
          </cell>
          <cell r="G110">
            <v>220</v>
          </cell>
          <cell r="H110" t="str">
            <v>ALUMINIO</v>
          </cell>
          <cell r="I110" t="str">
            <v>1f,</v>
          </cell>
          <cell r="J110">
            <v>2</v>
          </cell>
          <cell r="K110">
            <v>5250</v>
          </cell>
        </row>
        <row r="111">
          <cell r="B111" t="str">
            <v>1/0 Al THW (220V)</v>
          </cell>
          <cell r="C111">
            <v>0.60526999999999997</v>
          </cell>
          <cell r="D111">
            <v>0.10005</v>
          </cell>
          <cell r="E111">
            <v>2.4446799999999999E-3</v>
          </cell>
          <cell r="F111">
            <v>120</v>
          </cell>
          <cell r="G111">
            <v>220</v>
          </cell>
          <cell r="H111" t="str">
            <v>ALUMINIO</v>
          </cell>
          <cell r="I111" t="str">
            <v>1f,</v>
          </cell>
          <cell r="J111">
            <v>2</v>
          </cell>
          <cell r="K111">
            <v>4150</v>
          </cell>
        </row>
        <row r="112">
          <cell r="B112" t="str">
            <v>1 Al THW (220V)</v>
          </cell>
          <cell r="C112">
            <v>0.76326000000000005</v>
          </cell>
          <cell r="D112">
            <v>0.1023</v>
          </cell>
          <cell r="E112">
            <v>3.0395499999999998E-3</v>
          </cell>
          <cell r="F112">
            <v>100</v>
          </cell>
          <cell r="G112">
            <v>220</v>
          </cell>
          <cell r="H112" t="str">
            <v>ALUMINIO</v>
          </cell>
          <cell r="I112" t="str">
            <v>1f,</v>
          </cell>
          <cell r="J112">
            <v>2</v>
          </cell>
          <cell r="K112">
            <v>2350</v>
          </cell>
        </row>
        <row r="113">
          <cell r="B113" t="str">
            <v>2 Al THW (220V)</v>
          </cell>
          <cell r="C113">
            <v>0.96252000000000004</v>
          </cell>
          <cell r="D113">
            <v>0.1023</v>
          </cell>
          <cell r="E113">
            <v>3.78474E-3</v>
          </cell>
          <cell r="F113">
            <v>90</v>
          </cell>
          <cell r="G113">
            <v>220</v>
          </cell>
          <cell r="H113" t="str">
            <v>ALUMINIO</v>
          </cell>
          <cell r="I113" t="str">
            <v>1f,</v>
          </cell>
          <cell r="J113">
            <v>2</v>
          </cell>
          <cell r="K113">
            <v>2350</v>
          </cell>
        </row>
        <row r="114">
          <cell r="B114" t="str">
            <v>4 Al THW (220V)</v>
          </cell>
          <cell r="C114">
            <v>1.5304800000000001</v>
          </cell>
          <cell r="D114">
            <v>0.10783</v>
          </cell>
          <cell r="E114">
            <v>5.9186899999999999E-3</v>
          </cell>
          <cell r="F114">
            <v>65</v>
          </cell>
          <cell r="G114">
            <v>220</v>
          </cell>
          <cell r="H114" t="str">
            <v>ALUMINIO</v>
          </cell>
          <cell r="I114" t="str">
            <v>1f,</v>
          </cell>
          <cell r="J114">
            <v>2</v>
          </cell>
          <cell r="K114">
            <v>1600</v>
          </cell>
        </row>
        <row r="115">
          <cell r="B115" t="str">
            <v>6 Al THW (220V)</v>
          </cell>
          <cell r="C115">
            <v>2.4338099999999998</v>
          </cell>
          <cell r="D115">
            <v>0.11421000000000001</v>
          </cell>
          <cell r="E115">
            <v>9.30835E-3</v>
          </cell>
          <cell r="F115">
            <v>50</v>
          </cell>
          <cell r="G115">
            <v>220</v>
          </cell>
          <cell r="H115" t="str">
            <v>ALUMINIO</v>
          </cell>
          <cell r="I115" t="str">
            <v>1f,</v>
          </cell>
          <cell r="J115">
            <v>2</v>
          </cell>
          <cell r="K115">
            <v>1200</v>
          </cell>
        </row>
        <row r="116">
          <cell r="B116" t="str">
            <v>8 Al THW (220V)</v>
          </cell>
          <cell r="C116">
            <v>3.8687299999999998</v>
          </cell>
          <cell r="D116">
            <v>0.12162000000000001</v>
          </cell>
          <cell r="E116">
            <v>1.4687800000000001E-2</v>
          </cell>
          <cell r="F116">
            <v>40</v>
          </cell>
          <cell r="G116">
            <v>220</v>
          </cell>
          <cell r="H116" t="str">
            <v>ALUMINIO</v>
          </cell>
          <cell r="I116" t="str">
            <v>1f,</v>
          </cell>
          <cell r="J116">
            <v>2</v>
          </cell>
          <cell r="K116">
            <v>1000</v>
          </cell>
        </row>
        <row r="117">
          <cell r="B117" t="str">
            <v>400 mm2</v>
          </cell>
          <cell r="C117">
            <v>7.8E-2</v>
          </cell>
          <cell r="D117">
            <v>0.100997513</v>
          </cell>
          <cell r="E117">
            <v>1.6229931999999999E-3</v>
          </cell>
          <cell r="F117">
            <v>450</v>
          </cell>
          <cell r="G117" t="str">
            <v>208/120</v>
          </cell>
          <cell r="H117" t="str">
            <v>ALUMINIO</v>
          </cell>
          <cell r="I117" t="str">
            <v>3f,</v>
          </cell>
          <cell r="J117">
            <v>4</v>
          </cell>
          <cell r="K117">
            <v>21500</v>
          </cell>
        </row>
        <row r="118">
          <cell r="B118" t="str">
            <v>240 mm2</v>
          </cell>
          <cell r="C118">
            <v>0.13486999999999999</v>
          </cell>
          <cell r="D118">
            <v>8.2780000000000006E-2</v>
          </cell>
          <cell r="E118">
            <v>3.7040499999999997E-4</v>
          </cell>
          <cell r="F118">
            <v>338</v>
          </cell>
          <cell r="G118" t="str">
            <v>208/120</v>
          </cell>
          <cell r="H118" t="str">
            <v>ALUMINIO</v>
          </cell>
          <cell r="I118" t="str">
            <v>3f,</v>
          </cell>
          <cell r="J118">
            <v>4</v>
          </cell>
          <cell r="K118">
            <v>14500</v>
          </cell>
        </row>
        <row r="119">
          <cell r="B119" t="str">
            <v>185 mm2</v>
          </cell>
          <cell r="C119">
            <v>0.17496999999999999</v>
          </cell>
          <cell r="D119">
            <v>8.4140000000000006E-2</v>
          </cell>
          <cell r="E119">
            <v>4.5687199999999999E-4</v>
          </cell>
          <cell r="F119">
            <v>288</v>
          </cell>
          <cell r="G119" t="str">
            <v>208/120</v>
          </cell>
          <cell r="H119" t="str">
            <v>ALUMINIO</v>
          </cell>
          <cell r="I119" t="str">
            <v>3f,</v>
          </cell>
          <cell r="J119">
            <v>4</v>
          </cell>
          <cell r="K119">
            <v>10500</v>
          </cell>
        </row>
        <row r="120">
          <cell r="B120" t="str">
            <v>120 mm2</v>
          </cell>
          <cell r="C120">
            <v>0.26974999999999999</v>
          </cell>
          <cell r="D120">
            <v>8.7800000000000003E-2</v>
          </cell>
          <cell r="E120">
            <v>6.6057400000000004E-4</v>
          </cell>
          <cell r="F120">
            <v>221</v>
          </cell>
          <cell r="G120" t="str">
            <v>208/120</v>
          </cell>
          <cell r="H120" t="str">
            <v>ALUMINIO</v>
          </cell>
          <cell r="I120" t="str">
            <v>3f,</v>
          </cell>
          <cell r="J120">
            <v>4</v>
          </cell>
          <cell r="K120">
            <v>8500</v>
          </cell>
        </row>
        <row r="121">
          <cell r="B121" t="str">
            <v>35 mm2</v>
          </cell>
          <cell r="C121">
            <v>0.57499999999999996</v>
          </cell>
          <cell r="D121">
            <v>0.12659999999999999</v>
          </cell>
          <cell r="E121">
            <v>1.33E-3</v>
          </cell>
          <cell r="F121">
            <v>133</v>
          </cell>
          <cell r="G121" t="str">
            <v>208/120</v>
          </cell>
          <cell r="H121" t="str">
            <v>ALUMINIO</v>
          </cell>
          <cell r="I121" t="str">
            <v>3f,</v>
          </cell>
          <cell r="J121">
            <v>4</v>
          </cell>
          <cell r="K121" t="str">
            <v>$7.500,00</v>
          </cell>
        </row>
        <row r="122">
          <cell r="B122" t="str">
            <v>70 mm2</v>
          </cell>
          <cell r="C122">
            <v>0.46242</v>
          </cell>
          <cell r="D122">
            <v>8.9039999999999994E-2</v>
          </cell>
          <cell r="E122">
            <v>1.0712899999999999E-3</v>
          </cell>
          <cell r="F122">
            <v>154</v>
          </cell>
          <cell r="G122" t="str">
            <v>208/120</v>
          </cell>
          <cell r="H122" t="str">
            <v>ALUMINIO</v>
          </cell>
          <cell r="I122" t="str">
            <v>3f,</v>
          </cell>
          <cell r="J122">
            <v>4</v>
          </cell>
          <cell r="K122">
            <v>6000</v>
          </cell>
        </row>
        <row r="123">
          <cell r="B123" t="str">
            <v>25 mm2</v>
          </cell>
          <cell r="C123">
            <v>1.2947900000000001</v>
          </cell>
          <cell r="D123">
            <v>9.7269999999999995E-2</v>
          </cell>
          <cell r="E123">
            <v>2.84345E-3</v>
          </cell>
          <cell r="F123">
            <v>82</v>
          </cell>
          <cell r="G123" t="str">
            <v>208/120</v>
          </cell>
          <cell r="H123" t="str">
            <v>ALUMINIO</v>
          </cell>
          <cell r="I123" t="str">
            <v>3f,</v>
          </cell>
          <cell r="J123">
            <v>4</v>
          </cell>
          <cell r="K123">
            <v>1500</v>
          </cell>
        </row>
        <row r="124">
          <cell r="B124" t="str">
            <v>16 mm2</v>
          </cell>
          <cell r="C124">
            <v>2.0230999999999999</v>
          </cell>
          <cell r="D124">
            <v>9.6009999999999998E-2</v>
          </cell>
          <cell r="E124">
            <v>4.3857000000000002E-3</v>
          </cell>
          <cell r="F124">
            <v>65</v>
          </cell>
          <cell r="G124" t="str">
            <v>208/120</v>
          </cell>
          <cell r="H124" t="str">
            <v>ALUMINIO</v>
          </cell>
          <cell r="I124" t="str">
            <v>3f,</v>
          </cell>
          <cell r="J124">
            <v>4</v>
          </cell>
          <cell r="K124">
            <v>1100</v>
          </cell>
        </row>
        <row r="125">
          <cell r="B125" t="str">
            <v>10 mm2</v>
          </cell>
          <cell r="C125">
            <v>3.2369699999999999</v>
          </cell>
          <cell r="D125">
            <v>0.10045</v>
          </cell>
          <cell r="E125">
            <v>6.9616399999999998E-3</v>
          </cell>
          <cell r="F125">
            <v>50</v>
          </cell>
          <cell r="G125" t="str">
            <v>208/120</v>
          </cell>
          <cell r="H125" t="str">
            <v>ALUMINIO</v>
          </cell>
          <cell r="I125" t="str">
            <v>3f,</v>
          </cell>
          <cell r="J125">
            <v>4</v>
          </cell>
          <cell r="K125">
            <v>980</v>
          </cell>
        </row>
        <row r="126">
          <cell r="B126" t="str">
            <v>4/0 ACSR</v>
          </cell>
          <cell r="C126">
            <v>0.27400000000000002</v>
          </cell>
          <cell r="D126">
            <v>0.33100000000000002</v>
          </cell>
          <cell r="E126">
            <v>5.4322234999999996E-3</v>
          </cell>
          <cell r="F126">
            <v>315</v>
          </cell>
          <cell r="G126" t="str">
            <v>240/120</v>
          </cell>
          <cell r="H126" t="str">
            <v>ALUMINIO</v>
          </cell>
          <cell r="I126" t="str">
            <v>2f,</v>
          </cell>
          <cell r="J126">
            <v>3</v>
          </cell>
          <cell r="K126">
            <v>18450</v>
          </cell>
        </row>
        <row r="127">
          <cell r="B127" t="str">
            <v>2/0 ACSR</v>
          </cell>
          <cell r="C127">
            <v>0.436</v>
          </cell>
          <cell r="D127">
            <v>0.36620000000000003</v>
          </cell>
          <cell r="E127">
            <v>7.6709163000000004E-3</v>
          </cell>
          <cell r="F127">
            <v>235</v>
          </cell>
          <cell r="G127" t="str">
            <v>240/120</v>
          </cell>
          <cell r="H127" t="str">
            <v>ALUMINIO</v>
          </cell>
          <cell r="I127" t="str">
            <v>2f,</v>
          </cell>
          <cell r="J127">
            <v>3</v>
          </cell>
          <cell r="K127">
            <v>14500</v>
          </cell>
        </row>
        <row r="128">
          <cell r="B128" t="str">
            <v>1/0 ACSR</v>
          </cell>
          <cell r="C128">
            <v>0.54900000000000004</v>
          </cell>
          <cell r="D128">
            <v>0.37630000000000002</v>
          </cell>
          <cell r="E128">
            <v>9.1449766000000002E-3</v>
          </cell>
          <cell r="F128">
            <v>205</v>
          </cell>
          <cell r="G128" t="str">
            <v>240/120</v>
          </cell>
          <cell r="H128" t="str">
            <v>ALUMINIO</v>
          </cell>
          <cell r="I128" t="str">
            <v>2f,</v>
          </cell>
          <cell r="J128">
            <v>3</v>
          </cell>
          <cell r="K128">
            <v>9200</v>
          </cell>
        </row>
        <row r="129">
          <cell r="B129" t="str">
            <v>2 ACSR</v>
          </cell>
          <cell r="C129">
            <v>0.874</v>
          </cell>
          <cell r="D129">
            <v>0.38119999999999998</v>
          </cell>
          <cell r="E129">
            <v>1.3233346E-2</v>
          </cell>
          <cell r="F129">
            <v>150</v>
          </cell>
          <cell r="G129" t="str">
            <v>240/120</v>
          </cell>
          <cell r="H129" t="str">
            <v>ALUMINIO</v>
          </cell>
          <cell r="I129" t="str">
            <v>2f,</v>
          </cell>
          <cell r="J129">
            <v>3</v>
          </cell>
          <cell r="K129">
            <v>9200</v>
          </cell>
        </row>
        <row r="130">
          <cell r="B130" t="str">
            <v xml:space="preserve">TRENZADO 4 </v>
          </cell>
          <cell r="C130">
            <v>1.33</v>
          </cell>
          <cell r="D130">
            <v>0.374</v>
          </cell>
          <cell r="E130">
            <v>3.48242E-3</v>
          </cell>
          <cell r="F130">
            <v>120</v>
          </cell>
          <cell r="G130" t="str">
            <v>208/120</v>
          </cell>
          <cell r="H130" t="str">
            <v>ALUMINIO</v>
          </cell>
          <cell r="I130" t="str">
            <v>3f,</v>
          </cell>
          <cell r="J130">
            <v>3</v>
          </cell>
          <cell r="K130">
            <v>9200</v>
          </cell>
        </row>
        <row r="131">
          <cell r="B131" t="str">
            <v>TRENZADO 2</v>
          </cell>
          <cell r="C131">
            <v>0.87111000000000005</v>
          </cell>
          <cell r="D131">
            <v>9.4890000000000002E-2</v>
          </cell>
          <cell r="E131">
            <v>1.9077300000000001E-3</v>
          </cell>
          <cell r="F131">
            <v>160</v>
          </cell>
          <cell r="G131" t="str">
            <v>208/120</v>
          </cell>
          <cell r="H131" t="str">
            <v>ALUMINIO</v>
          </cell>
          <cell r="I131" t="str">
            <v>3f,</v>
          </cell>
          <cell r="J131">
            <v>4</v>
          </cell>
          <cell r="K131">
            <v>9200</v>
          </cell>
        </row>
        <row r="132">
          <cell r="B132" t="str">
            <v>TRENZADO 2/0</v>
          </cell>
          <cell r="C132">
            <v>0.43447999999999998</v>
          </cell>
          <cell r="D132">
            <v>9.3509999999999996E-2</v>
          </cell>
          <cell r="E132">
            <v>9.9804999999999989E-4</v>
          </cell>
          <cell r="F132">
            <v>240</v>
          </cell>
          <cell r="G132" t="str">
            <v>208/120</v>
          </cell>
          <cell r="H132" t="str">
            <v>ALUMINIO</v>
          </cell>
          <cell r="I132" t="str">
            <v>3f,</v>
          </cell>
          <cell r="J132">
            <v>4</v>
          </cell>
          <cell r="K132">
            <v>14500</v>
          </cell>
        </row>
        <row r="133">
          <cell r="B133" t="str">
            <v>TRENZADO 4/0</v>
          </cell>
          <cell r="C133">
            <v>0.27339999999999998</v>
          </cell>
          <cell r="D133">
            <v>8.9410000000000003E-2</v>
          </cell>
          <cell r="E133">
            <v>6.5881999999999996E-4</v>
          </cell>
          <cell r="F133">
            <v>325</v>
          </cell>
          <cell r="G133" t="str">
            <v>208/120</v>
          </cell>
          <cell r="H133" t="str">
            <v>ALUMINIO</v>
          </cell>
          <cell r="I133" t="str">
            <v>3f,</v>
          </cell>
          <cell r="J133">
            <v>4</v>
          </cell>
          <cell r="K133">
            <v>18450</v>
          </cell>
        </row>
        <row r="134">
          <cell r="B134" t="str">
            <v>TRENZADO 3x35mm2+50mm2</v>
          </cell>
          <cell r="C134">
            <v>0.87111000000000005</v>
          </cell>
          <cell r="D134">
            <v>9.4890000000000002E-2</v>
          </cell>
          <cell r="E134">
            <v>1.9077300000000001E-3</v>
          </cell>
          <cell r="F134">
            <v>160</v>
          </cell>
          <cell r="G134" t="str">
            <v>208/120</v>
          </cell>
          <cell r="H134" t="str">
            <v>ALUMINIO</v>
          </cell>
          <cell r="I134" t="str">
            <v>3f,</v>
          </cell>
          <cell r="J134">
            <v>4</v>
          </cell>
          <cell r="K134">
            <v>9200</v>
          </cell>
        </row>
        <row r="135">
          <cell r="B135" t="str">
            <v>TRENZADO 3x70mm2+50mm2</v>
          </cell>
          <cell r="C135">
            <v>0.43447999999999998</v>
          </cell>
          <cell r="D135">
            <v>9.3509999999999996E-2</v>
          </cell>
          <cell r="E135">
            <v>9.9804999999999989E-4</v>
          </cell>
          <cell r="F135">
            <v>240</v>
          </cell>
          <cell r="G135" t="str">
            <v>208/120</v>
          </cell>
          <cell r="H135" t="str">
            <v>ALUMINIO</v>
          </cell>
          <cell r="I135" t="str">
            <v>3f,</v>
          </cell>
          <cell r="J135">
            <v>4</v>
          </cell>
          <cell r="K135">
            <v>14500</v>
          </cell>
        </row>
        <row r="136">
          <cell r="B136" t="str">
            <v>TRENZADO 3x95mm2+50mm2</v>
          </cell>
          <cell r="C136">
            <v>0.27339999999999998</v>
          </cell>
          <cell r="D136">
            <v>8.9410000000000003E-2</v>
          </cell>
          <cell r="E136">
            <v>6.5881999999999996E-4</v>
          </cell>
          <cell r="F136">
            <v>325</v>
          </cell>
          <cell r="G136" t="str">
            <v>208/120</v>
          </cell>
          <cell r="H136" t="str">
            <v>ALUMINIO</v>
          </cell>
          <cell r="I136" t="str">
            <v>3f,</v>
          </cell>
          <cell r="J136">
            <v>4</v>
          </cell>
          <cell r="K136">
            <v>18450</v>
          </cell>
        </row>
        <row r="137">
          <cell r="B137" t="str">
            <v>CMA 14</v>
          </cell>
          <cell r="C137">
            <v>17.853649999999998</v>
          </cell>
          <cell r="D137">
            <v>7.868E-2</v>
          </cell>
          <cell r="E137">
            <v>0.11182300000000001</v>
          </cell>
          <cell r="F137">
            <v>16</v>
          </cell>
          <cell r="G137">
            <v>120</v>
          </cell>
          <cell r="H137" t="str">
            <v>COBRE</v>
          </cell>
          <cell r="I137" t="str">
            <v>1f,</v>
          </cell>
          <cell r="J137">
            <v>2</v>
          </cell>
          <cell r="K137">
            <v>7500</v>
          </cell>
        </row>
        <row r="138">
          <cell r="B138" t="str">
            <v>CMA 12</v>
          </cell>
          <cell r="C138">
            <v>11.386839999999999</v>
          </cell>
          <cell r="D138">
            <v>6.8489999999999995E-2</v>
          </cell>
          <cell r="E138">
            <v>7.1374999999999994E-2</v>
          </cell>
          <cell r="F138">
            <v>21</v>
          </cell>
          <cell r="G138">
            <v>120</v>
          </cell>
          <cell r="H138" t="str">
            <v>COBRE</v>
          </cell>
          <cell r="I138" t="str">
            <v>1f,</v>
          </cell>
          <cell r="J138">
            <v>2</v>
          </cell>
          <cell r="K138">
            <v>7500</v>
          </cell>
        </row>
        <row r="139">
          <cell r="B139" t="str">
            <v>CMA 10</v>
          </cell>
          <cell r="C139">
            <v>7.3033799999999998</v>
          </cell>
          <cell r="D139">
            <v>6.019E-2</v>
          </cell>
          <cell r="E139">
            <v>4.5828300000000002E-2</v>
          </cell>
          <cell r="F139">
            <v>29</v>
          </cell>
          <cell r="G139">
            <v>120</v>
          </cell>
          <cell r="H139" t="str">
            <v>COBRE</v>
          </cell>
          <cell r="I139" t="str">
            <v>1f,</v>
          </cell>
          <cell r="J139">
            <v>2</v>
          </cell>
          <cell r="K139">
            <v>7500</v>
          </cell>
        </row>
        <row r="140">
          <cell r="B140" t="str">
            <v>CMA 8</v>
          </cell>
          <cell r="C140">
            <v>4.6481500000000002</v>
          </cell>
          <cell r="D140">
            <v>6.5820000000000004E-2</v>
          </cell>
          <cell r="E140">
            <v>2.9250200000000001E-2</v>
          </cell>
          <cell r="F140">
            <v>38</v>
          </cell>
          <cell r="G140">
            <v>120</v>
          </cell>
          <cell r="H140" t="str">
            <v>COBRE</v>
          </cell>
          <cell r="I140" t="str">
            <v>1f,</v>
          </cell>
          <cell r="J140">
            <v>2</v>
          </cell>
          <cell r="K140">
            <v>7500</v>
          </cell>
        </row>
        <row r="141">
          <cell r="B141" t="str">
            <v>CMA 6</v>
          </cell>
          <cell r="C141">
            <v>2.9113500000000001</v>
          </cell>
          <cell r="D141">
            <v>5.6189999999999997E-2</v>
          </cell>
          <cell r="E141">
            <v>1.8366E-2</v>
          </cell>
          <cell r="F141">
            <v>52</v>
          </cell>
          <cell r="G141">
            <v>120</v>
          </cell>
          <cell r="H141" t="str">
            <v>COBRE</v>
          </cell>
          <cell r="I141" t="str">
            <v>1f,</v>
          </cell>
          <cell r="J141">
            <v>2</v>
          </cell>
          <cell r="K141">
            <v>7500</v>
          </cell>
        </row>
        <row r="142">
          <cell r="B142" t="str">
            <v>CMA 4</v>
          </cell>
          <cell r="C142">
            <v>1.8021</v>
          </cell>
          <cell r="D142">
            <v>6.2539999999999998E-2</v>
          </cell>
          <cell r="E142">
            <v>1.14524E-2</v>
          </cell>
          <cell r="F142">
            <v>71</v>
          </cell>
          <cell r="G142">
            <v>120</v>
          </cell>
          <cell r="H142" t="str">
            <v>COBRE</v>
          </cell>
          <cell r="I142" t="str">
            <v>1f,</v>
          </cell>
          <cell r="J142">
            <v>2</v>
          </cell>
          <cell r="K142">
            <v>7500</v>
          </cell>
        </row>
        <row r="143">
          <cell r="B143" t="str">
            <v>CTA 10</v>
          </cell>
          <cell r="C143">
            <v>3.6766100000000002</v>
          </cell>
          <cell r="D143">
            <v>0.11624</v>
          </cell>
          <cell r="E143">
            <v>7.77E-3</v>
          </cell>
          <cell r="F143">
            <v>37</v>
          </cell>
          <cell r="G143" t="str">
            <v>208/120</v>
          </cell>
          <cell r="H143" t="str">
            <v>COBRE</v>
          </cell>
          <cell r="I143" t="str">
            <v>3f,</v>
          </cell>
          <cell r="J143">
            <v>4</v>
          </cell>
          <cell r="K143">
            <v>10950</v>
          </cell>
        </row>
        <row r="144">
          <cell r="B144" t="str">
            <v>CTA 8</v>
          </cell>
          <cell r="C144">
            <v>2.3561700000000001</v>
          </cell>
          <cell r="D144">
            <v>0.11</v>
          </cell>
          <cell r="E144">
            <v>5.0099999999999997E-3</v>
          </cell>
          <cell r="F144">
            <v>53</v>
          </cell>
          <cell r="G144" t="str">
            <v>208/120</v>
          </cell>
          <cell r="H144" t="str">
            <v>COBRE</v>
          </cell>
          <cell r="I144" t="str">
            <v>3f,</v>
          </cell>
          <cell r="J144">
            <v>4</v>
          </cell>
          <cell r="K144">
            <v>10950</v>
          </cell>
        </row>
        <row r="145">
          <cell r="B145" t="str">
            <v>CTA 6</v>
          </cell>
          <cell r="C145">
            <v>1.48298</v>
          </cell>
          <cell r="D145">
            <v>0.10449</v>
          </cell>
          <cell r="E145">
            <v>3.1900000000000001E-3</v>
          </cell>
          <cell r="F145">
            <v>69</v>
          </cell>
          <cell r="G145" t="str">
            <v>208/120</v>
          </cell>
          <cell r="H145" t="str">
            <v>COBRE</v>
          </cell>
          <cell r="I145" t="str">
            <v>3f,</v>
          </cell>
          <cell r="J145">
            <v>4</v>
          </cell>
          <cell r="K145">
            <v>15450</v>
          </cell>
        </row>
        <row r="146">
          <cell r="B146" t="str">
            <v>CTA 4</v>
          </cell>
          <cell r="C146">
            <v>0.93147999999999997</v>
          </cell>
          <cell r="D146">
            <v>9.9349999999999994E-2</v>
          </cell>
          <cell r="E146">
            <v>2.0400000000000001E-3</v>
          </cell>
          <cell r="F146">
            <v>91</v>
          </cell>
          <cell r="G146" t="str">
            <v>208/120</v>
          </cell>
          <cell r="H146" t="str">
            <v>COBRE</v>
          </cell>
          <cell r="I146" t="str">
            <v>3f,</v>
          </cell>
          <cell r="J146">
            <v>4</v>
          </cell>
          <cell r="K146">
            <v>23750</v>
          </cell>
        </row>
        <row r="147">
          <cell r="B147" t="str">
            <v>CTA 2</v>
          </cell>
          <cell r="C147">
            <v>0.58577999999999997</v>
          </cell>
          <cell r="D147">
            <v>0.11977</v>
          </cell>
          <cell r="E147">
            <v>1.3076100000000001E-3</v>
          </cell>
          <cell r="F147">
            <v>115</v>
          </cell>
          <cell r="G147" t="str">
            <v>208/120</v>
          </cell>
          <cell r="H147" t="str">
            <v>COBRE</v>
          </cell>
          <cell r="I147" t="str">
            <v>3f,</v>
          </cell>
          <cell r="J147">
            <v>4</v>
          </cell>
          <cell r="K147">
            <v>39500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X17"/>
  <sheetViews>
    <sheetView workbookViewId="0">
      <selection activeCell="J13" sqref="J13"/>
    </sheetView>
  </sheetViews>
  <sheetFormatPr baseColWidth="10" defaultRowHeight="15" x14ac:dyDescent="0.25"/>
  <sheetData>
    <row r="7" spans="1:24" ht="20.25" x14ac:dyDescent="0.25">
      <c r="C7" s="2" t="s">
        <v>0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20.25" x14ac:dyDescent="0.25"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20.25" x14ac:dyDescent="0.25"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x14ac:dyDescent="0.25">
      <c r="A10" s="100" t="s">
        <v>1</v>
      </c>
      <c r="B10" s="100"/>
      <c r="C10" s="100"/>
      <c r="D10" s="100"/>
      <c r="E10" s="100"/>
      <c r="F10" s="100"/>
      <c r="G10" s="100"/>
      <c r="H10" s="100"/>
    </row>
    <row r="11" spans="1:24" x14ac:dyDescent="0.25">
      <c r="A11" s="100"/>
      <c r="B11" s="100"/>
      <c r="C11" s="100"/>
      <c r="D11" s="100"/>
      <c r="E11" s="100"/>
      <c r="F11" s="100"/>
      <c r="G11" s="100"/>
      <c r="H11" s="100"/>
    </row>
    <row r="12" spans="1:24" x14ac:dyDescent="0.25">
      <c r="A12" s="100"/>
      <c r="B12" s="100"/>
      <c r="C12" s="100"/>
      <c r="D12" s="100"/>
      <c r="E12" s="100"/>
      <c r="F12" s="100"/>
      <c r="G12" s="100"/>
      <c r="H12" s="100"/>
    </row>
    <row r="13" spans="1:24" x14ac:dyDescent="0.25">
      <c r="A13" s="100"/>
      <c r="B13" s="100"/>
      <c r="C13" s="100"/>
      <c r="D13" s="100"/>
      <c r="E13" s="100"/>
      <c r="F13" s="100"/>
      <c r="G13" s="100"/>
      <c r="H13" s="100"/>
    </row>
    <row r="14" spans="1:24" x14ac:dyDescent="0.25">
      <c r="A14" s="100"/>
      <c r="B14" s="100"/>
      <c r="C14" s="100"/>
      <c r="D14" s="100"/>
      <c r="E14" s="100"/>
      <c r="F14" s="100"/>
      <c r="G14" s="100"/>
      <c r="H14" s="100"/>
    </row>
    <row r="15" spans="1:24" x14ac:dyDescent="0.25">
      <c r="A15" s="100"/>
      <c r="B15" s="100"/>
      <c r="C15" s="100"/>
      <c r="D15" s="100"/>
      <c r="E15" s="100"/>
      <c r="F15" s="100"/>
      <c r="G15" s="100"/>
      <c r="H15" s="100"/>
    </row>
    <row r="16" spans="1:24" x14ac:dyDescent="0.25">
      <c r="A16" s="100"/>
      <c r="B16" s="100"/>
      <c r="C16" s="100"/>
      <c r="D16" s="100"/>
      <c r="E16" s="100"/>
      <c r="F16" s="100"/>
      <c r="G16" s="100"/>
      <c r="H16" s="100"/>
    </row>
    <row r="17" spans="1:8" x14ac:dyDescent="0.25">
      <c r="A17" s="100"/>
      <c r="B17" s="100"/>
      <c r="C17" s="100"/>
      <c r="D17" s="100"/>
      <c r="E17" s="100"/>
      <c r="F17" s="100"/>
      <c r="G17" s="100"/>
      <c r="H17" s="100"/>
    </row>
  </sheetData>
  <mergeCells count="1">
    <mergeCell ref="A10:H17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32"/>
  <sheetViews>
    <sheetView topLeftCell="A4" workbookViewId="0">
      <selection activeCell="G13" sqref="G13"/>
    </sheetView>
  </sheetViews>
  <sheetFormatPr baseColWidth="10" defaultRowHeight="15" x14ac:dyDescent="0.25"/>
  <cols>
    <col min="1" max="1" width="21.42578125" customWidth="1"/>
    <col min="2" max="2" width="11.42578125" customWidth="1"/>
    <col min="3" max="3" width="15.28515625" customWidth="1"/>
    <col min="8" max="8" width="21.5703125" customWidth="1"/>
    <col min="10" max="10" width="12.42578125" bestFit="1" customWidth="1"/>
  </cols>
  <sheetData>
    <row r="2" spans="1:16" ht="15" customHeight="1" x14ac:dyDescent="0.25">
      <c r="C2" s="100" t="s">
        <v>1</v>
      </c>
      <c r="D2" s="100"/>
      <c r="E2" s="100"/>
      <c r="F2" s="100"/>
      <c r="G2" s="100"/>
      <c r="H2" s="100"/>
      <c r="I2" s="100"/>
      <c r="J2" s="100"/>
    </row>
    <row r="3" spans="1:16" x14ac:dyDescent="0.25">
      <c r="C3" s="100"/>
      <c r="D3" s="100"/>
      <c r="E3" s="100"/>
      <c r="F3" s="100"/>
      <c r="G3" s="100"/>
      <c r="H3" s="100"/>
      <c r="I3" s="100"/>
      <c r="J3" s="100"/>
    </row>
    <row r="4" spans="1:16" x14ac:dyDescent="0.25">
      <c r="C4" s="100"/>
      <c r="D4" s="100"/>
      <c r="E4" s="100"/>
      <c r="F4" s="100"/>
      <c r="G4" s="100"/>
      <c r="H4" s="100"/>
      <c r="I4" s="100"/>
      <c r="J4" s="100"/>
    </row>
    <row r="5" spans="1:16" x14ac:dyDescent="0.25">
      <c r="C5" s="100"/>
      <c r="D5" s="100"/>
      <c r="E5" s="100"/>
      <c r="F5" s="100"/>
      <c r="G5" s="100"/>
      <c r="H5" s="100"/>
      <c r="I5" s="100"/>
      <c r="J5" s="100"/>
    </row>
    <row r="6" spans="1:16" x14ac:dyDescent="0.25">
      <c r="C6" s="100"/>
      <c r="D6" s="100"/>
      <c r="E6" s="100"/>
      <c r="F6" s="100"/>
      <c r="G6" s="100"/>
      <c r="H6" s="100"/>
      <c r="I6" s="100"/>
      <c r="J6" s="100"/>
    </row>
    <row r="7" spans="1:16" ht="20.25" x14ac:dyDescent="0.25">
      <c r="C7" s="53"/>
      <c r="D7" s="53"/>
      <c r="E7" s="53"/>
      <c r="F7" s="53"/>
      <c r="G7" s="53"/>
      <c r="H7" s="53"/>
      <c r="I7" s="53"/>
      <c r="J7" s="53"/>
    </row>
    <row r="8" spans="1:16" x14ac:dyDescent="0.25">
      <c r="A8" s="101" t="s">
        <v>234</v>
      </c>
      <c r="B8" s="101"/>
      <c r="C8" s="101"/>
      <c r="D8" s="101"/>
      <c r="E8" s="101"/>
      <c r="F8" s="101"/>
      <c r="G8" s="101"/>
      <c r="H8" s="101"/>
      <c r="I8" s="101"/>
      <c r="J8" s="101"/>
      <c r="K8" s="101"/>
      <c r="L8" s="101"/>
      <c r="M8" s="101"/>
      <c r="N8" s="101"/>
      <c r="O8" s="101"/>
      <c r="P8" s="101"/>
    </row>
    <row r="9" spans="1:16" x14ac:dyDescent="0.25">
      <c r="A9" s="101"/>
      <c r="B9" s="101"/>
      <c r="C9" s="101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  <c r="P9" s="101"/>
    </row>
    <row r="11" spans="1:16" ht="15.75" thickBot="1" x14ac:dyDescent="0.3"/>
    <row r="12" spans="1:16" ht="15.75" thickBot="1" x14ac:dyDescent="0.3">
      <c r="A12" s="102" t="s">
        <v>230</v>
      </c>
      <c r="B12" s="103"/>
      <c r="C12" s="103"/>
      <c r="D12" s="103"/>
      <c r="E12" s="109"/>
      <c r="H12" s="102" t="s">
        <v>20</v>
      </c>
      <c r="I12" s="103"/>
      <c r="J12" s="103"/>
      <c r="K12" s="104"/>
    </row>
    <row r="13" spans="1:16" ht="41.25" customHeight="1" thickBot="1" x14ac:dyDescent="0.3">
      <c r="A13" s="33" t="s">
        <v>2</v>
      </c>
      <c r="B13" s="54" t="s">
        <v>216</v>
      </c>
      <c r="C13" s="37" t="s">
        <v>220</v>
      </c>
      <c r="D13" s="37" t="s">
        <v>217</v>
      </c>
      <c r="E13" s="37" t="s">
        <v>218</v>
      </c>
      <c r="H13" s="3" t="s">
        <v>2</v>
      </c>
      <c r="I13" s="7" t="s">
        <v>5</v>
      </c>
      <c r="J13" s="7" t="s">
        <v>6</v>
      </c>
      <c r="K13" s="7" t="s">
        <v>7</v>
      </c>
      <c r="L13" s="7" t="s">
        <v>8</v>
      </c>
      <c r="M13" s="7" t="s">
        <v>9</v>
      </c>
      <c r="N13" s="7" t="s">
        <v>10</v>
      </c>
      <c r="O13" s="7" t="s">
        <v>12</v>
      </c>
      <c r="P13" s="7" t="s">
        <v>14</v>
      </c>
    </row>
    <row r="14" spans="1:16" ht="28.5" customHeight="1" thickBot="1" x14ac:dyDescent="0.3">
      <c r="A14" s="4" t="s">
        <v>3</v>
      </c>
      <c r="B14" s="9">
        <v>4720</v>
      </c>
      <c r="C14" s="34">
        <f>B14/(SQRT(3)*460)</f>
        <v>5.9241158055978991</v>
      </c>
      <c r="D14" s="34">
        <f>C14*1.25</f>
        <v>7.4051447569973741</v>
      </c>
      <c r="E14" s="35">
        <v>10</v>
      </c>
      <c r="H14" s="4" t="s">
        <v>3</v>
      </c>
      <c r="I14" s="8">
        <v>5</v>
      </c>
      <c r="J14" s="8">
        <v>1800</v>
      </c>
      <c r="K14" s="8">
        <v>0.93</v>
      </c>
      <c r="L14" s="8">
        <v>0.85</v>
      </c>
      <c r="M14" s="9">
        <f>((I14*0.746)/(K14*L14))</f>
        <v>4.7185325743200508</v>
      </c>
      <c r="N14" s="8">
        <f>I14*0.746</f>
        <v>3.73</v>
      </c>
      <c r="O14" s="9">
        <v>460</v>
      </c>
      <c r="P14" s="9">
        <f>(M14*1000)/(SQRT(3)*(O14))</f>
        <v>5.9222740260080418</v>
      </c>
    </row>
    <row r="15" spans="1:16" ht="26.25" customHeight="1" thickBot="1" x14ac:dyDescent="0.3">
      <c r="A15" s="4" t="s">
        <v>4</v>
      </c>
      <c r="B15" s="9">
        <v>4720</v>
      </c>
      <c r="C15" s="34">
        <f>B15/(SQRT(3)*460)</f>
        <v>5.9241158055978991</v>
      </c>
      <c r="D15" s="34">
        <f>C15*1.25</f>
        <v>7.4051447569973741</v>
      </c>
      <c r="E15" s="36">
        <v>10</v>
      </c>
      <c r="H15" s="4" t="s">
        <v>4</v>
      </c>
      <c r="I15" s="10">
        <v>5</v>
      </c>
      <c r="J15" s="10">
        <v>1800</v>
      </c>
      <c r="K15" s="10">
        <v>0.93</v>
      </c>
      <c r="L15" s="10">
        <v>0.85</v>
      </c>
      <c r="M15" s="9">
        <f>((I15*0.746)/(K15*L15))</f>
        <v>4.7185325743200508</v>
      </c>
      <c r="N15" s="8">
        <f>I15*0.746</f>
        <v>3.73</v>
      </c>
      <c r="O15" s="9">
        <v>460</v>
      </c>
      <c r="P15" s="9">
        <f>(M15*1000)/(SQRT(3)*(O15))</f>
        <v>5.9222740260080418</v>
      </c>
    </row>
    <row r="18" spans="1:16" ht="15.75" thickBot="1" x14ac:dyDescent="0.3"/>
    <row r="19" spans="1:16" ht="15.75" thickBot="1" x14ac:dyDescent="0.3">
      <c r="A19" s="102" t="s">
        <v>231</v>
      </c>
      <c r="B19" s="103"/>
      <c r="C19" s="103"/>
      <c r="D19" s="103"/>
      <c r="E19" s="109"/>
    </row>
    <row r="20" spans="1:16" s="43" customFormat="1" ht="24.75" thickBot="1" x14ac:dyDescent="0.25">
      <c r="A20" s="105" t="s">
        <v>219</v>
      </c>
      <c r="B20" s="39" t="s">
        <v>193</v>
      </c>
      <c r="C20" s="38" t="s">
        <v>194</v>
      </c>
      <c r="D20" s="40" t="s">
        <v>195</v>
      </c>
      <c r="E20" s="39" t="s">
        <v>196</v>
      </c>
      <c r="F20" s="41" t="s">
        <v>195</v>
      </c>
      <c r="G20" s="39" t="s">
        <v>197</v>
      </c>
      <c r="H20" s="38" t="s">
        <v>198</v>
      </c>
      <c r="I20" s="42" t="s">
        <v>199</v>
      </c>
      <c r="J20" s="39" t="s">
        <v>200</v>
      </c>
      <c r="K20" s="41" t="s">
        <v>201</v>
      </c>
      <c r="L20" s="38" t="s">
        <v>202</v>
      </c>
      <c r="M20" s="41" t="s">
        <v>203</v>
      </c>
      <c r="N20" s="41" t="s">
        <v>204</v>
      </c>
      <c r="O20" s="107" t="s">
        <v>205</v>
      </c>
    </row>
    <row r="21" spans="1:16" s="43" customFormat="1" ht="24.75" thickBot="1" x14ac:dyDescent="0.25">
      <c r="A21" s="106"/>
      <c r="B21" s="39" t="s">
        <v>206</v>
      </c>
      <c r="C21" s="44" t="s">
        <v>195</v>
      </c>
      <c r="D21" s="44"/>
      <c r="E21" s="38" t="s">
        <v>207</v>
      </c>
      <c r="F21" s="41" t="s">
        <v>208</v>
      </c>
      <c r="G21" s="38" t="s">
        <v>209</v>
      </c>
      <c r="H21" s="39" t="s">
        <v>210</v>
      </c>
      <c r="I21" s="42" t="s">
        <v>197</v>
      </c>
      <c r="J21" s="39" t="s">
        <v>211</v>
      </c>
      <c r="K21" s="41" t="s">
        <v>212</v>
      </c>
      <c r="L21" s="39" t="s">
        <v>213</v>
      </c>
      <c r="M21" s="41" t="s">
        <v>214</v>
      </c>
      <c r="N21" s="41" t="s">
        <v>215</v>
      </c>
      <c r="O21" s="108"/>
    </row>
    <row r="22" spans="1:16" ht="15.75" thickBot="1" x14ac:dyDescent="0.3">
      <c r="A22" s="4" t="s">
        <v>3</v>
      </c>
      <c r="B22" s="31">
        <v>8</v>
      </c>
      <c r="C22" s="9">
        <v>4720</v>
      </c>
      <c r="D22" s="9">
        <f t="shared" ref="D22:D23" si="0">C22</f>
        <v>4720</v>
      </c>
      <c r="E22" s="9">
        <v>1</v>
      </c>
      <c r="F22" s="9">
        <f t="shared" ref="F22:F23" si="1">+E22*D22</f>
        <v>4720</v>
      </c>
      <c r="G22" s="9" t="s">
        <v>81</v>
      </c>
      <c r="H22" s="9">
        <v>1</v>
      </c>
      <c r="I22" s="9">
        <f>VLOOKUP($G22,'[8]CONDUCTORES TABULADOS (2)'!$B$46:$K$147,5,0)*$H22</f>
        <v>25</v>
      </c>
      <c r="J22" s="85">
        <v>5.6699999999999997E-3</v>
      </c>
      <c r="K22" s="48">
        <f>(J22*B22*1.7321*N22*100)/(L22*1000)</f>
        <v>1.2647996259910349E-4</v>
      </c>
      <c r="L22" s="9">
        <v>460</v>
      </c>
      <c r="M22" s="9">
        <f>+(D22/(SQRT(3)*L22))</f>
        <v>5.9241158055978991</v>
      </c>
      <c r="N22" s="9">
        <f t="shared" ref="N22:N23" si="2">+M22*1.25</f>
        <v>7.4051447569973741</v>
      </c>
      <c r="O22" s="9" t="str">
        <f>IF(K22&lt;3,"CUMPLE","NO CUMPLE")</f>
        <v>CUMPLE</v>
      </c>
      <c r="P22" t="s">
        <v>221</v>
      </c>
    </row>
    <row r="23" spans="1:16" ht="15.75" thickBot="1" x14ac:dyDescent="0.3">
      <c r="A23" s="4" t="s">
        <v>4</v>
      </c>
      <c r="B23" s="32">
        <v>8</v>
      </c>
      <c r="C23" s="9">
        <v>4720</v>
      </c>
      <c r="D23" s="9">
        <f t="shared" si="0"/>
        <v>4720</v>
      </c>
      <c r="E23" s="9">
        <v>1</v>
      </c>
      <c r="F23" s="9">
        <f t="shared" si="1"/>
        <v>4720</v>
      </c>
      <c r="G23" s="9" t="s">
        <v>81</v>
      </c>
      <c r="H23" s="9">
        <v>1</v>
      </c>
      <c r="I23" s="9">
        <f>VLOOKUP($G23,'[8]CONDUCTORES TABULADOS (2)'!$B$46:$K$147,5,0)*$H23</f>
        <v>25</v>
      </c>
      <c r="J23" s="85">
        <v>5.6699999999999997E-3</v>
      </c>
      <c r="K23" s="48">
        <f>(J23*B23*1.7321*N23*100)/(L23*1000)</f>
        <v>1.2647996259910349E-4</v>
      </c>
      <c r="L23" s="9">
        <v>460</v>
      </c>
      <c r="M23" s="9">
        <f t="shared" ref="M23" si="3">+(D23/(SQRT(3)*L23))</f>
        <v>5.9241158055978991</v>
      </c>
      <c r="N23" s="9">
        <f t="shared" si="2"/>
        <v>7.4051447569973741</v>
      </c>
      <c r="O23" s="9" t="str">
        <f t="shared" ref="O23" si="4">IF(K23&lt;3,"CUMPLE","NO CUMPLE")</f>
        <v>CUMPLE</v>
      </c>
    </row>
    <row r="24" spans="1:16" ht="36" customHeight="1" x14ac:dyDescent="0.25"/>
    <row r="25" spans="1:16" ht="29.25" customHeight="1" thickBot="1" x14ac:dyDescent="0.3">
      <c r="A25" s="110" t="s">
        <v>232</v>
      </c>
      <c r="B25" s="111"/>
      <c r="C25" s="111"/>
      <c r="D25" s="111"/>
    </row>
    <row r="26" spans="1:16" ht="39" thickBot="1" x14ac:dyDescent="0.3">
      <c r="A26" s="3" t="s">
        <v>222</v>
      </c>
      <c r="B26" s="37" t="s">
        <v>9</v>
      </c>
      <c r="C26" s="37" t="s">
        <v>12</v>
      </c>
      <c r="D26" s="37" t="s">
        <v>14</v>
      </c>
    </row>
    <row r="27" spans="1:16" ht="15.75" thickBot="1" x14ac:dyDescent="0.3">
      <c r="A27" s="3" t="s">
        <v>223</v>
      </c>
      <c r="B27" s="8">
        <v>15</v>
      </c>
      <c r="C27" s="8">
        <v>480</v>
      </c>
      <c r="D27" s="9">
        <f>(B27*1000)/(SQRT(3)*(C27))</f>
        <v>18.042195912175806</v>
      </c>
    </row>
    <row r="28" spans="1:16" ht="33" customHeight="1" x14ac:dyDescent="0.25">
      <c r="A28" s="56"/>
      <c r="B28" s="57"/>
      <c r="C28" s="57"/>
      <c r="D28" s="58"/>
    </row>
    <row r="29" spans="1:16" ht="30.75" customHeight="1" thickBot="1" x14ac:dyDescent="0.3">
      <c r="A29" s="110" t="s">
        <v>233</v>
      </c>
      <c r="B29" s="111"/>
      <c r="C29" s="111"/>
      <c r="D29" s="111"/>
      <c r="E29" s="55"/>
    </row>
    <row r="30" spans="1:16" ht="24.75" thickBot="1" x14ac:dyDescent="0.3">
      <c r="A30" s="105" t="s">
        <v>219</v>
      </c>
      <c r="B30" s="39" t="s">
        <v>193</v>
      </c>
      <c r="C30" s="38" t="s">
        <v>194</v>
      </c>
      <c r="D30" s="40" t="s">
        <v>195</v>
      </c>
      <c r="E30" s="39" t="s">
        <v>196</v>
      </c>
      <c r="F30" s="41" t="s">
        <v>195</v>
      </c>
      <c r="G30" s="39" t="s">
        <v>197</v>
      </c>
      <c r="H30" s="38" t="s">
        <v>198</v>
      </c>
      <c r="I30" s="42" t="s">
        <v>199</v>
      </c>
      <c r="J30" s="39" t="s">
        <v>200</v>
      </c>
      <c r="K30" s="41" t="s">
        <v>201</v>
      </c>
      <c r="L30" s="38" t="s">
        <v>202</v>
      </c>
      <c r="M30" s="41" t="s">
        <v>203</v>
      </c>
      <c r="N30" s="41" t="s">
        <v>204</v>
      </c>
      <c r="O30" s="107" t="s">
        <v>205</v>
      </c>
    </row>
    <row r="31" spans="1:16" ht="24.75" thickBot="1" x14ac:dyDescent="0.3">
      <c r="A31" s="106"/>
      <c r="B31" s="39" t="s">
        <v>206</v>
      </c>
      <c r="C31" s="44" t="s">
        <v>195</v>
      </c>
      <c r="D31" s="44"/>
      <c r="E31" s="38" t="s">
        <v>207</v>
      </c>
      <c r="F31" s="41" t="s">
        <v>208</v>
      </c>
      <c r="G31" s="38" t="s">
        <v>209</v>
      </c>
      <c r="H31" s="39" t="s">
        <v>210</v>
      </c>
      <c r="I31" s="42" t="s">
        <v>197</v>
      </c>
      <c r="J31" s="39" t="s">
        <v>211</v>
      </c>
      <c r="K31" s="41" t="s">
        <v>212</v>
      </c>
      <c r="L31" s="39" t="s">
        <v>213</v>
      </c>
      <c r="M31" s="41" t="s">
        <v>214</v>
      </c>
      <c r="N31" s="41" t="s">
        <v>215</v>
      </c>
      <c r="O31" s="108"/>
    </row>
    <row r="32" spans="1:16" ht="45.75" thickBot="1" x14ac:dyDescent="0.3">
      <c r="A32" s="3" t="s">
        <v>224</v>
      </c>
      <c r="B32" s="32">
        <v>80</v>
      </c>
      <c r="C32" s="9">
        <v>15000</v>
      </c>
      <c r="D32" s="9">
        <f t="shared" ref="D32" si="5">C32</f>
        <v>15000</v>
      </c>
      <c r="E32" s="9">
        <v>1</v>
      </c>
      <c r="F32" s="9">
        <f t="shared" ref="F32" si="6">+E32*D32</f>
        <v>15000</v>
      </c>
      <c r="G32" s="47" t="s">
        <v>226</v>
      </c>
      <c r="H32" s="9">
        <v>1</v>
      </c>
      <c r="I32" s="9">
        <v>180</v>
      </c>
      <c r="J32" s="63">
        <v>6.2245481999999998E-7</v>
      </c>
      <c r="K32" s="48">
        <f>(J32*B32*1.7321*N32*100)/(L32*1000)</f>
        <v>4.0525553287973092E-7</v>
      </c>
      <c r="L32" s="9">
        <v>480</v>
      </c>
      <c r="M32" s="9">
        <f>D27</f>
        <v>18.042195912175806</v>
      </c>
      <c r="N32" s="9">
        <f t="shared" ref="N32" si="7">+M32*1.25</f>
        <v>22.552744890219756</v>
      </c>
      <c r="O32" s="9" t="str">
        <f t="shared" ref="O32" si="8">IF(K32&lt;3,"CUMPLE","NO CUMPLE")</f>
        <v>CUMPLE</v>
      </c>
    </row>
  </sheetData>
  <mergeCells count="11">
    <mergeCell ref="A30:A31"/>
    <mergeCell ref="O30:O31"/>
    <mergeCell ref="A12:E12"/>
    <mergeCell ref="A19:E19"/>
    <mergeCell ref="A25:D25"/>
    <mergeCell ref="A29:D29"/>
    <mergeCell ref="C2:J6"/>
    <mergeCell ref="A8:P9"/>
    <mergeCell ref="H12:K12"/>
    <mergeCell ref="A20:A21"/>
    <mergeCell ref="O20:O2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53"/>
  <sheetViews>
    <sheetView workbookViewId="0">
      <pane ySplit="9" topLeftCell="A10" activePane="bottomLeft" state="frozen"/>
      <selection pane="bottomLeft" activeCell="M12" sqref="M12"/>
    </sheetView>
  </sheetViews>
  <sheetFormatPr baseColWidth="10" defaultRowHeight="12.75" x14ac:dyDescent="0.2"/>
  <cols>
    <col min="1" max="1" width="9.85546875" style="17" customWidth="1"/>
    <col min="2" max="2" width="28" style="26" customWidth="1"/>
    <col min="3" max="3" width="16.5703125" style="17" customWidth="1"/>
    <col min="4" max="4" width="11.42578125" style="17"/>
    <col min="5" max="5" width="11.42578125" style="68"/>
    <col min="6" max="6" width="11.42578125" style="17"/>
    <col min="7" max="7" width="14.42578125" style="26" customWidth="1"/>
    <col min="8" max="8" width="16.5703125" style="26" customWidth="1"/>
    <col min="9" max="10" width="11.42578125" style="26"/>
    <col min="11" max="11" width="11.42578125" style="30"/>
    <col min="12" max="12" width="11.42578125" style="17"/>
    <col min="13" max="13" width="12.42578125" style="17" bestFit="1" customWidth="1"/>
    <col min="14" max="16384" width="11.42578125" style="17"/>
  </cols>
  <sheetData>
    <row r="1" spans="1:12" customFormat="1" ht="15" x14ac:dyDescent="0.25"/>
    <row r="2" spans="1:12" customFormat="1" ht="15" x14ac:dyDescent="0.25"/>
    <row r="3" spans="1:12" customFormat="1" ht="15" x14ac:dyDescent="0.25">
      <c r="C3" s="100" t="s">
        <v>1</v>
      </c>
      <c r="D3" s="100"/>
      <c r="E3" s="100"/>
      <c r="F3" s="100"/>
      <c r="G3" s="100"/>
      <c r="H3" s="100"/>
      <c r="I3" s="100"/>
      <c r="J3" s="100"/>
    </row>
    <row r="4" spans="1:12" customFormat="1" ht="15" x14ac:dyDescent="0.25">
      <c r="C4" s="100"/>
      <c r="D4" s="100"/>
      <c r="E4" s="100"/>
      <c r="F4" s="100"/>
      <c r="G4" s="100"/>
      <c r="H4" s="100"/>
      <c r="I4" s="100"/>
      <c r="J4" s="100"/>
    </row>
    <row r="5" spans="1:12" customFormat="1" ht="15" x14ac:dyDescent="0.25">
      <c r="C5" s="100"/>
      <c r="D5" s="100"/>
      <c r="E5" s="100"/>
      <c r="F5" s="100"/>
      <c r="G5" s="100"/>
      <c r="H5" s="100"/>
      <c r="I5" s="100"/>
      <c r="J5" s="100"/>
    </row>
    <row r="6" spans="1:12" customFormat="1" ht="15" x14ac:dyDescent="0.25">
      <c r="C6" s="100"/>
      <c r="D6" s="100"/>
      <c r="E6" s="100"/>
      <c r="F6" s="100"/>
      <c r="G6" s="100"/>
      <c r="H6" s="100"/>
      <c r="I6" s="100"/>
      <c r="J6" s="100"/>
    </row>
    <row r="7" spans="1:12" customFormat="1" ht="15" x14ac:dyDescent="0.25">
      <c r="C7" s="100"/>
      <c r="D7" s="100"/>
      <c r="E7" s="100"/>
      <c r="F7" s="100"/>
      <c r="G7" s="100"/>
      <c r="H7" s="100"/>
      <c r="I7" s="100"/>
      <c r="J7" s="100"/>
    </row>
    <row r="8" spans="1:12" ht="13.5" thickBot="1" x14ac:dyDescent="0.25">
      <c r="E8" s="138"/>
      <c r="F8" s="139"/>
    </row>
    <row r="9" spans="1:12" ht="46.5" customHeight="1" x14ac:dyDescent="0.2">
      <c r="A9" s="94" t="s">
        <v>236</v>
      </c>
      <c r="B9" s="95"/>
      <c r="C9" s="95"/>
      <c r="D9" s="95"/>
      <c r="E9" s="95"/>
      <c r="F9" s="95"/>
      <c r="G9" s="95"/>
      <c r="H9" s="95"/>
      <c r="I9" s="95"/>
      <c r="J9" s="95"/>
      <c r="K9" s="95"/>
      <c r="L9" s="96"/>
    </row>
    <row r="10" spans="1:12" ht="15.75" customHeight="1" thickBot="1" x14ac:dyDescent="0.25">
      <c r="A10" s="97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9"/>
    </row>
    <row r="11" spans="1:12" x14ac:dyDescent="0.2">
      <c r="A11" s="123" t="s">
        <v>26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</row>
    <row r="12" spans="1:12" ht="28.5" customHeight="1" x14ac:dyDescent="0.2">
      <c r="A12" s="18"/>
      <c r="B12" s="19"/>
      <c r="C12" s="20"/>
      <c r="D12" s="20"/>
      <c r="E12" s="90" t="s">
        <v>235</v>
      </c>
      <c r="F12" s="20"/>
      <c r="G12" s="19"/>
      <c r="H12" s="19"/>
      <c r="I12" s="19"/>
      <c r="J12" s="19"/>
      <c r="K12" s="21"/>
    </row>
    <row r="13" spans="1:12" x14ac:dyDescent="0.2">
      <c r="A13" s="18"/>
      <c r="B13" s="19" t="s">
        <v>27</v>
      </c>
      <c r="C13" s="19" t="s">
        <v>28</v>
      </c>
      <c r="D13" s="19" t="s">
        <v>29</v>
      </c>
      <c r="E13" s="77" t="s">
        <v>30</v>
      </c>
      <c r="F13" s="19" t="s">
        <v>31</v>
      </c>
      <c r="G13" s="19" t="s">
        <v>32</v>
      </c>
      <c r="H13" s="19" t="s">
        <v>33</v>
      </c>
      <c r="I13" s="19" t="s">
        <v>34</v>
      </c>
      <c r="J13" s="19" t="s">
        <v>35</v>
      </c>
      <c r="K13" s="21" t="s">
        <v>36</v>
      </c>
      <c r="L13" s="19" t="s">
        <v>37</v>
      </c>
    </row>
    <row r="14" spans="1:12" ht="12.75" customHeight="1" x14ac:dyDescent="0.2">
      <c r="A14" s="122" t="s">
        <v>38</v>
      </c>
      <c r="B14" s="19" t="s">
        <v>39</v>
      </c>
      <c r="C14" s="20">
        <v>0.13</v>
      </c>
      <c r="D14" s="20">
        <v>0.12970000000000001</v>
      </c>
      <c r="E14" s="63">
        <v>1.3323181999999999E-7</v>
      </c>
      <c r="F14" s="20">
        <v>225</v>
      </c>
      <c r="G14" s="19">
        <v>11400</v>
      </c>
      <c r="H14" s="19" t="s">
        <v>40</v>
      </c>
      <c r="I14" s="19" t="s">
        <v>41</v>
      </c>
      <c r="J14" s="19">
        <v>3</v>
      </c>
      <c r="K14" s="21">
        <v>45000</v>
      </c>
      <c r="L14" s="19">
        <v>152</v>
      </c>
    </row>
    <row r="15" spans="1:12" x14ac:dyDescent="0.2">
      <c r="A15" s="122"/>
      <c r="B15" s="19" t="s">
        <v>42</v>
      </c>
      <c r="C15" s="20">
        <v>0.184</v>
      </c>
      <c r="D15" s="20">
        <v>0.13589999999999999</v>
      </c>
      <c r="E15" s="63">
        <v>1.7283134999999999E-7</v>
      </c>
      <c r="F15" s="20">
        <v>190</v>
      </c>
      <c r="G15" s="19">
        <v>11400</v>
      </c>
      <c r="H15" s="19" t="s">
        <v>40</v>
      </c>
      <c r="I15" s="19" t="s">
        <v>41</v>
      </c>
      <c r="J15" s="19">
        <v>3</v>
      </c>
      <c r="K15" s="21">
        <v>30100</v>
      </c>
      <c r="L15" s="19">
        <v>107.21</v>
      </c>
    </row>
    <row r="16" spans="1:12" x14ac:dyDescent="0.2">
      <c r="A16" s="122"/>
      <c r="B16" s="19" t="s">
        <v>43</v>
      </c>
      <c r="C16" s="20">
        <v>0.29199999999999998</v>
      </c>
      <c r="D16" s="20">
        <v>0.1469</v>
      </c>
      <c r="E16" s="63">
        <v>2.5159527E-7</v>
      </c>
      <c r="F16" s="20">
        <v>150</v>
      </c>
      <c r="G16" s="19">
        <v>11400</v>
      </c>
      <c r="H16" s="19" t="s">
        <v>40</v>
      </c>
      <c r="I16" s="19" t="s">
        <v>41</v>
      </c>
      <c r="J16" s="19">
        <v>3</v>
      </c>
      <c r="K16" s="21">
        <v>27600</v>
      </c>
      <c r="L16" s="19">
        <v>67.44</v>
      </c>
    </row>
    <row r="17" spans="1:12" x14ac:dyDescent="0.2">
      <c r="A17" s="122"/>
      <c r="B17" s="22" t="s">
        <v>44</v>
      </c>
      <c r="C17" s="23">
        <v>0.58599999999999997</v>
      </c>
      <c r="D17" s="23">
        <v>0.1696</v>
      </c>
      <c r="E17" s="65">
        <v>4.6255418999999998E-7</v>
      </c>
      <c r="F17" s="23">
        <v>105</v>
      </c>
      <c r="G17" s="22">
        <v>11400</v>
      </c>
      <c r="H17" s="22" t="s">
        <v>40</v>
      </c>
      <c r="I17" s="22" t="s">
        <v>41</v>
      </c>
      <c r="J17" s="22">
        <v>3</v>
      </c>
      <c r="K17" s="21">
        <v>21350</v>
      </c>
      <c r="L17" s="22">
        <v>33.619999999999997</v>
      </c>
    </row>
    <row r="18" spans="1:12" x14ac:dyDescent="0.2">
      <c r="A18" s="122"/>
      <c r="B18" s="22" t="s">
        <v>45</v>
      </c>
      <c r="C18" s="23">
        <v>0.13</v>
      </c>
      <c r="D18" s="23">
        <v>0.12964999999999999</v>
      </c>
      <c r="E18" s="65">
        <v>9.9373319999999995E-8</v>
      </c>
      <c r="F18" s="23">
        <v>225</v>
      </c>
      <c r="G18" s="22">
        <v>13200</v>
      </c>
      <c r="H18" s="22" t="s">
        <v>40</v>
      </c>
      <c r="I18" s="22" t="s">
        <v>41</v>
      </c>
      <c r="J18" s="22">
        <v>3</v>
      </c>
      <c r="K18" s="21">
        <v>45000</v>
      </c>
      <c r="L18" s="22">
        <v>152</v>
      </c>
    </row>
    <row r="19" spans="1:12" x14ac:dyDescent="0.2">
      <c r="A19" s="122"/>
      <c r="B19" s="22" t="s">
        <v>46</v>
      </c>
      <c r="C19" s="23">
        <v>0.184</v>
      </c>
      <c r="D19" s="23">
        <v>0.13592000000000001</v>
      </c>
      <c r="E19" s="65">
        <v>1.2890933000000001E-7</v>
      </c>
      <c r="F19" s="23">
        <v>190</v>
      </c>
      <c r="G19" s="22">
        <v>13200</v>
      </c>
      <c r="H19" s="22" t="s">
        <v>40</v>
      </c>
      <c r="I19" s="22" t="s">
        <v>41</v>
      </c>
      <c r="J19" s="22">
        <v>3</v>
      </c>
      <c r="K19" s="21">
        <v>30100</v>
      </c>
      <c r="L19" s="22">
        <v>107.21</v>
      </c>
    </row>
    <row r="20" spans="1:12" x14ac:dyDescent="0.2">
      <c r="A20" s="122"/>
      <c r="B20" s="22" t="s">
        <v>47</v>
      </c>
      <c r="C20" s="23">
        <v>0.29199999999999998</v>
      </c>
      <c r="D20" s="23">
        <v>0.14695</v>
      </c>
      <c r="E20" s="65">
        <v>1.8765680000000001E-7</v>
      </c>
      <c r="F20" s="23">
        <v>150</v>
      </c>
      <c r="G20" s="22">
        <v>13200</v>
      </c>
      <c r="H20" s="22" t="s">
        <v>40</v>
      </c>
      <c r="I20" s="22" t="s">
        <v>41</v>
      </c>
      <c r="J20" s="22">
        <v>3</v>
      </c>
      <c r="K20" s="21">
        <v>27600</v>
      </c>
      <c r="L20" s="22">
        <v>67.44</v>
      </c>
    </row>
    <row r="21" spans="1:12" s="46" customFormat="1" x14ac:dyDescent="0.2">
      <c r="A21" s="122"/>
      <c r="B21" s="22" t="s">
        <v>48</v>
      </c>
      <c r="C21" s="23">
        <v>0.58599999999999997</v>
      </c>
      <c r="D21" s="23">
        <v>0.16955999999999999</v>
      </c>
      <c r="E21" s="65">
        <v>3.4500425999999997E-7</v>
      </c>
      <c r="F21" s="23">
        <v>105</v>
      </c>
      <c r="G21" s="22">
        <v>13200</v>
      </c>
      <c r="H21" s="22" t="s">
        <v>40</v>
      </c>
      <c r="I21" s="22" t="s">
        <v>41</v>
      </c>
      <c r="J21" s="22">
        <v>3</v>
      </c>
      <c r="K21" s="45">
        <v>21350</v>
      </c>
      <c r="L21" s="22">
        <v>33.619999999999997</v>
      </c>
    </row>
    <row r="22" spans="1:12" x14ac:dyDescent="0.2">
      <c r="A22" s="122"/>
      <c r="B22" s="22" t="s">
        <v>49</v>
      </c>
      <c r="C22" s="23">
        <v>0.13800000000000001</v>
      </c>
      <c r="D22" s="23">
        <v>0.12379999999999999</v>
      </c>
      <c r="E22" s="65">
        <v>1.36814E-7</v>
      </c>
      <c r="F22" s="23">
        <v>230</v>
      </c>
      <c r="G22" s="22">
        <v>11400</v>
      </c>
      <c r="H22" s="22" t="s">
        <v>50</v>
      </c>
      <c r="I22" s="22" t="s">
        <v>41</v>
      </c>
      <c r="J22" s="22">
        <v>3</v>
      </c>
      <c r="K22" s="21">
        <v>38000</v>
      </c>
      <c r="L22" s="22">
        <v>240</v>
      </c>
    </row>
    <row r="23" spans="1:12" x14ac:dyDescent="0.2">
      <c r="A23" s="122"/>
      <c r="B23" s="22" t="s">
        <v>51</v>
      </c>
      <c r="C23" s="23">
        <v>0.18099999999999999</v>
      </c>
      <c r="D23" s="23">
        <v>0.1273</v>
      </c>
      <c r="E23" s="65">
        <v>1.6770900000000001E-7</v>
      </c>
      <c r="F23" s="23">
        <v>190</v>
      </c>
      <c r="G23" s="22">
        <v>11400</v>
      </c>
      <c r="H23" s="22" t="s">
        <v>50</v>
      </c>
      <c r="I23" s="22" t="s">
        <v>41</v>
      </c>
      <c r="J23" s="22">
        <v>3</v>
      </c>
      <c r="K23" s="21">
        <v>28000</v>
      </c>
      <c r="L23" s="22">
        <v>185</v>
      </c>
    </row>
    <row r="24" spans="1:12" x14ac:dyDescent="0.2">
      <c r="A24" s="122"/>
      <c r="B24" s="22" t="s">
        <v>52</v>
      </c>
      <c r="C24" s="23">
        <v>0.27800000000000002</v>
      </c>
      <c r="D24" s="23">
        <v>0.13700000000000001</v>
      </c>
      <c r="E24" s="65">
        <v>2.3882299999999999E-7</v>
      </c>
      <c r="F24" s="23">
        <v>190</v>
      </c>
      <c r="G24" s="22">
        <v>11400</v>
      </c>
      <c r="H24" s="22" t="s">
        <v>50</v>
      </c>
      <c r="I24" s="22" t="s">
        <v>41</v>
      </c>
      <c r="J24" s="22">
        <v>3</v>
      </c>
      <c r="K24" s="21">
        <v>25600</v>
      </c>
      <c r="L24" s="22">
        <v>120</v>
      </c>
    </row>
    <row r="25" spans="1:12" x14ac:dyDescent="0.2">
      <c r="A25" s="122"/>
      <c r="B25" s="19" t="s">
        <v>53</v>
      </c>
      <c r="C25" s="20">
        <v>0.48799999999999999</v>
      </c>
      <c r="D25" s="20">
        <v>0.1489</v>
      </c>
      <c r="E25" s="63">
        <v>3.8762500000000001E-7</v>
      </c>
      <c r="F25" s="20">
        <v>115</v>
      </c>
      <c r="G25" s="19">
        <v>11400</v>
      </c>
      <c r="H25" s="19" t="s">
        <v>50</v>
      </c>
      <c r="I25" s="19" t="s">
        <v>41</v>
      </c>
      <c r="J25" s="19">
        <v>3</v>
      </c>
      <c r="K25" s="21">
        <v>20500</v>
      </c>
      <c r="L25" s="19">
        <v>70</v>
      </c>
    </row>
    <row r="26" spans="1:12" ht="12.75" customHeight="1" x14ac:dyDescent="0.2">
      <c r="A26" s="122" t="s">
        <v>54</v>
      </c>
      <c r="B26" s="22" t="s">
        <v>55</v>
      </c>
      <c r="C26" s="23">
        <v>0.218</v>
      </c>
      <c r="D26" s="23">
        <v>0.56599999999999995</v>
      </c>
      <c r="E26" s="65">
        <v>3.4060980999999998E-7</v>
      </c>
      <c r="F26" s="23">
        <v>460</v>
      </c>
      <c r="G26" s="22">
        <v>11400</v>
      </c>
      <c r="H26" s="22" t="s">
        <v>50</v>
      </c>
      <c r="I26" s="22" t="s">
        <v>41</v>
      </c>
      <c r="J26" s="22">
        <v>3</v>
      </c>
      <c r="K26" s="21">
        <v>5500</v>
      </c>
      <c r="L26" s="22">
        <v>152</v>
      </c>
    </row>
    <row r="27" spans="1:12" x14ac:dyDescent="0.2">
      <c r="A27" s="122"/>
      <c r="B27" s="22" t="s">
        <v>56</v>
      </c>
      <c r="C27" s="23">
        <v>0.27400000000000002</v>
      </c>
      <c r="D27" s="23">
        <v>0.6331</v>
      </c>
      <c r="E27" s="65">
        <v>4.0227281999999997E-7</v>
      </c>
      <c r="F27" s="23">
        <v>340</v>
      </c>
      <c r="G27" s="22">
        <v>11400</v>
      </c>
      <c r="H27" s="22" t="s">
        <v>50</v>
      </c>
      <c r="I27" s="22" t="s">
        <v>41</v>
      </c>
      <c r="J27" s="22">
        <v>3</v>
      </c>
      <c r="K27" s="21">
        <v>4550</v>
      </c>
      <c r="L27" s="22">
        <v>107.21</v>
      </c>
    </row>
    <row r="28" spans="1:12" x14ac:dyDescent="0.2">
      <c r="A28" s="122"/>
      <c r="B28" s="22" t="s">
        <v>57</v>
      </c>
      <c r="C28" s="23">
        <v>0.436</v>
      </c>
      <c r="D28" s="23">
        <v>0.66849999999999998</v>
      </c>
      <c r="E28" s="65">
        <v>5.2636220000000005E-7</v>
      </c>
      <c r="F28" s="23">
        <v>270</v>
      </c>
      <c r="G28" s="22">
        <v>11400</v>
      </c>
      <c r="H28" s="22" t="s">
        <v>50</v>
      </c>
      <c r="I28" s="22" t="s">
        <v>41</v>
      </c>
      <c r="J28" s="22">
        <v>3</v>
      </c>
      <c r="K28" s="21">
        <v>2750</v>
      </c>
      <c r="L28" s="22">
        <v>67.44</v>
      </c>
    </row>
    <row r="29" spans="1:12" x14ac:dyDescent="0.2">
      <c r="A29" s="122"/>
      <c r="B29" s="22" t="s">
        <v>58</v>
      </c>
      <c r="C29" s="23">
        <v>0.54900000000000004</v>
      </c>
      <c r="D29" s="23">
        <v>0.67830000000000001</v>
      </c>
      <c r="E29" s="65">
        <v>6.0794363000000002E-7</v>
      </c>
      <c r="F29" s="23">
        <v>230</v>
      </c>
      <c r="G29" s="22">
        <v>11400</v>
      </c>
      <c r="H29" s="22" t="s">
        <v>50</v>
      </c>
      <c r="I29" s="22" t="s">
        <v>41</v>
      </c>
      <c r="J29" s="22">
        <v>3</v>
      </c>
      <c r="K29" s="21">
        <v>2650</v>
      </c>
      <c r="L29" s="22">
        <v>53.5</v>
      </c>
    </row>
    <row r="30" spans="1:12" x14ac:dyDescent="0.2">
      <c r="A30" s="122"/>
      <c r="B30" s="22" t="s">
        <v>59</v>
      </c>
      <c r="C30" s="23">
        <v>0.874</v>
      </c>
      <c r="D30" s="23">
        <v>0.6835</v>
      </c>
      <c r="E30" s="65">
        <v>8.3453775999999998E-7</v>
      </c>
      <c r="F30" s="23">
        <v>180</v>
      </c>
      <c r="G30" s="22">
        <v>11400</v>
      </c>
      <c r="H30" s="22" t="s">
        <v>50</v>
      </c>
      <c r="I30" s="22" t="s">
        <v>41</v>
      </c>
      <c r="J30" s="22">
        <v>3</v>
      </c>
      <c r="K30" s="21">
        <v>1350</v>
      </c>
      <c r="L30" s="22">
        <v>33.619999999999997</v>
      </c>
    </row>
    <row r="31" spans="1:12" x14ac:dyDescent="0.2">
      <c r="A31" s="122"/>
      <c r="B31" s="22" t="s">
        <v>60</v>
      </c>
      <c r="C31" s="23">
        <v>0.218</v>
      </c>
      <c r="D31" s="23">
        <v>0.56599999999999995</v>
      </c>
      <c r="E31" s="65">
        <v>2.5404988000000002E-7</v>
      </c>
      <c r="F31" s="23">
        <v>460</v>
      </c>
      <c r="G31" s="22">
        <v>13200</v>
      </c>
      <c r="H31" s="22" t="s">
        <v>50</v>
      </c>
      <c r="I31" s="22" t="s">
        <v>41</v>
      </c>
      <c r="J31" s="22">
        <v>3</v>
      </c>
      <c r="K31" s="21">
        <v>5500</v>
      </c>
      <c r="L31" s="22">
        <v>152</v>
      </c>
    </row>
    <row r="32" spans="1:12" x14ac:dyDescent="0.2">
      <c r="A32" s="122"/>
      <c r="B32" s="22" t="s">
        <v>61</v>
      </c>
      <c r="C32" s="23">
        <v>0.27400000000000002</v>
      </c>
      <c r="D32" s="23">
        <v>0.6331</v>
      </c>
      <c r="E32" s="65">
        <v>3.0004233000000001E-7</v>
      </c>
      <c r="F32" s="23">
        <v>340</v>
      </c>
      <c r="G32" s="22">
        <v>13200</v>
      </c>
      <c r="H32" s="22" t="s">
        <v>50</v>
      </c>
      <c r="I32" s="22" t="s">
        <v>41</v>
      </c>
      <c r="J32" s="22">
        <v>3</v>
      </c>
      <c r="K32" s="21">
        <v>4550</v>
      </c>
      <c r="L32" s="22">
        <v>107.21</v>
      </c>
    </row>
    <row r="33" spans="1:12" x14ac:dyDescent="0.2">
      <c r="A33" s="122"/>
      <c r="B33" s="19" t="s">
        <v>62</v>
      </c>
      <c r="C33" s="20">
        <v>0.436</v>
      </c>
      <c r="D33" s="20">
        <v>0.66849999999999998</v>
      </c>
      <c r="E33" s="63">
        <v>3.9259660000000001E-7</v>
      </c>
      <c r="F33" s="20">
        <v>270</v>
      </c>
      <c r="G33" s="19">
        <v>13200</v>
      </c>
      <c r="H33" s="19" t="s">
        <v>50</v>
      </c>
      <c r="I33" s="19" t="s">
        <v>41</v>
      </c>
      <c r="J33" s="19">
        <v>3</v>
      </c>
      <c r="K33" s="21">
        <v>2750</v>
      </c>
      <c r="L33" s="19">
        <v>67.44</v>
      </c>
    </row>
    <row r="34" spans="1:12" ht="13.5" thickBot="1" x14ac:dyDescent="0.25">
      <c r="A34" s="122"/>
      <c r="B34" s="19" t="s">
        <v>63</v>
      </c>
      <c r="C34" s="20">
        <v>0.54900000000000004</v>
      </c>
      <c r="D34" s="20">
        <v>0.67830000000000001</v>
      </c>
      <c r="E34" s="80">
        <v>4.5344556000000001E-7</v>
      </c>
      <c r="F34" s="20">
        <v>230</v>
      </c>
      <c r="G34" s="19">
        <v>13200</v>
      </c>
      <c r="H34" s="19" t="s">
        <v>50</v>
      </c>
      <c r="I34" s="19" t="s">
        <v>41</v>
      </c>
      <c r="J34" s="19">
        <v>3</v>
      </c>
      <c r="K34" s="21">
        <v>2650</v>
      </c>
      <c r="L34" s="19">
        <v>53.5</v>
      </c>
    </row>
    <row r="35" spans="1:12" s="72" customFormat="1" ht="13.5" thickBot="1" x14ac:dyDescent="0.25">
      <c r="A35" s="122"/>
      <c r="B35" s="69" t="s">
        <v>64</v>
      </c>
      <c r="C35" s="70">
        <v>0.874</v>
      </c>
      <c r="D35" s="78">
        <v>0.6835</v>
      </c>
      <c r="E35" s="82">
        <v>6.2245481999999998E-7</v>
      </c>
      <c r="F35" s="79">
        <v>180</v>
      </c>
      <c r="G35" s="69">
        <v>13200</v>
      </c>
      <c r="H35" s="69" t="s">
        <v>50</v>
      </c>
      <c r="I35" s="69" t="s">
        <v>41</v>
      </c>
      <c r="J35" s="69">
        <v>3</v>
      </c>
      <c r="K35" s="71">
        <v>1350</v>
      </c>
      <c r="L35" s="69">
        <v>33.619999999999997</v>
      </c>
    </row>
    <row r="36" spans="1:12" ht="12.75" customHeight="1" x14ac:dyDescent="0.2">
      <c r="A36" s="115" t="s">
        <v>65</v>
      </c>
      <c r="B36" s="24" t="s">
        <v>66</v>
      </c>
      <c r="C36" s="18">
        <v>0.13</v>
      </c>
      <c r="D36" s="18">
        <v>0.14749999999999999</v>
      </c>
      <c r="E36" s="81">
        <v>1.5200378999999999E-8</v>
      </c>
      <c r="F36" s="18">
        <v>225</v>
      </c>
      <c r="G36" s="24">
        <v>34500</v>
      </c>
      <c r="H36" s="24" t="s">
        <v>40</v>
      </c>
      <c r="I36" s="24" t="s">
        <v>41</v>
      </c>
      <c r="J36" s="24">
        <v>3</v>
      </c>
      <c r="K36" s="21">
        <v>45000</v>
      </c>
      <c r="L36" s="24">
        <v>152</v>
      </c>
    </row>
    <row r="37" spans="1:12" x14ac:dyDescent="0.2">
      <c r="A37" s="115"/>
      <c r="B37" s="24" t="s">
        <v>67</v>
      </c>
      <c r="C37" s="18">
        <v>0.184</v>
      </c>
      <c r="D37" s="18">
        <v>0.1555</v>
      </c>
      <c r="E37" s="66">
        <v>1.9589605999999999E-8</v>
      </c>
      <c r="F37" s="18">
        <v>190</v>
      </c>
      <c r="G37" s="24">
        <v>34500</v>
      </c>
      <c r="H37" s="24" t="s">
        <v>40</v>
      </c>
      <c r="I37" s="24" t="s">
        <v>41</v>
      </c>
      <c r="J37" s="24">
        <v>3</v>
      </c>
      <c r="K37" s="21">
        <v>30100</v>
      </c>
      <c r="L37" s="24">
        <v>107.21</v>
      </c>
    </row>
    <row r="38" spans="1:12" x14ac:dyDescent="0.2">
      <c r="A38" s="115"/>
      <c r="B38" s="24" t="s">
        <v>68</v>
      </c>
      <c r="C38" s="18">
        <v>0.29199999999999998</v>
      </c>
      <c r="D38" s="18">
        <v>0.1681</v>
      </c>
      <c r="E38" s="66">
        <v>2.8245668E-8</v>
      </c>
      <c r="F38" s="18">
        <v>150</v>
      </c>
      <c r="G38" s="24">
        <v>34500</v>
      </c>
      <c r="H38" s="24" t="s">
        <v>40</v>
      </c>
      <c r="I38" s="24" t="s">
        <v>41</v>
      </c>
      <c r="J38" s="24">
        <v>3</v>
      </c>
      <c r="K38" s="21">
        <v>27600</v>
      </c>
      <c r="L38" s="24">
        <v>67.44</v>
      </c>
    </row>
    <row r="39" spans="1:12" x14ac:dyDescent="0.2">
      <c r="A39" s="115"/>
      <c r="B39" s="24" t="s">
        <v>69</v>
      </c>
      <c r="C39" s="18">
        <v>0.36799999999999999</v>
      </c>
      <c r="D39" s="18">
        <v>0.17480000000000001</v>
      </c>
      <c r="E39" s="66">
        <v>3.4252741000000003E-8</v>
      </c>
      <c r="F39" s="18">
        <v>135</v>
      </c>
      <c r="G39" s="24">
        <v>34500</v>
      </c>
      <c r="H39" s="24" t="s">
        <v>40</v>
      </c>
      <c r="I39" s="24" t="s">
        <v>41</v>
      </c>
      <c r="J39" s="24">
        <v>3</v>
      </c>
      <c r="K39" s="21">
        <v>21350</v>
      </c>
      <c r="L39" s="24">
        <v>53.5</v>
      </c>
    </row>
    <row r="40" spans="1:12" x14ac:dyDescent="0.2">
      <c r="A40" s="115"/>
      <c r="B40" s="24" t="s">
        <v>70</v>
      </c>
      <c r="C40" s="18">
        <v>0.125</v>
      </c>
      <c r="D40" s="18">
        <v>0.13769999999999999</v>
      </c>
      <c r="E40" s="66">
        <v>1.41459E-7</v>
      </c>
      <c r="F40" s="24">
        <v>230</v>
      </c>
      <c r="G40" s="24">
        <v>34500</v>
      </c>
      <c r="H40" s="24" t="s">
        <v>50</v>
      </c>
      <c r="I40" s="24" t="s">
        <v>41</v>
      </c>
      <c r="J40" s="24">
        <v>3</v>
      </c>
      <c r="K40" s="21">
        <v>38000</v>
      </c>
      <c r="L40" s="24">
        <v>240</v>
      </c>
    </row>
    <row r="41" spans="1:12" x14ac:dyDescent="0.2">
      <c r="A41" s="115"/>
      <c r="B41" s="24" t="s">
        <v>71</v>
      </c>
      <c r="C41" s="18">
        <v>0.16400000000000001</v>
      </c>
      <c r="D41" s="18">
        <v>0.14230000000000001</v>
      </c>
      <c r="E41" s="66">
        <v>1.7275000000000001E-7</v>
      </c>
      <c r="F41" s="24">
        <v>190</v>
      </c>
      <c r="G41" s="24">
        <v>34500</v>
      </c>
      <c r="H41" s="24" t="s">
        <v>50</v>
      </c>
      <c r="I41" s="24" t="s">
        <v>41</v>
      </c>
      <c r="J41" s="24">
        <v>3</v>
      </c>
      <c r="K41" s="21">
        <v>28000</v>
      </c>
      <c r="L41" s="24">
        <v>185</v>
      </c>
    </row>
    <row r="42" spans="1:12" ht="12.75" customHeight="1" x14ac:dyDescent="0.2">
      <c r="A42" s="115" t="s">
        <v>72</v>
      </c>
      <c r="B42" s="24" t="s">
        <v>73</v>
      </c>
      <c r="C42" s="18">
        <v>0.218</v>
      </c>
      <c r="D42" s="18">
        <v>0.58640000000000003</v>
      </c>
      <c r="E42" s="66">
        <v>3.7936419999999998E-8</v>
      </c>
      <c r="F42" s="18">
        <v>460</v>
      </c>
      <c r="G42" s="24">
        <v>34500</v>
      </c>
      <c r="H42" s="24" t="s">
        <v>50</v>
      </c>
      <c r="I42" s="24" t="s">
        <v>41</v>
      </c>
      <c r="J42" s="24">
        <v>3</v>
      </c>
      <c r="K42" s="21">
        <v>5500</v>
      </c>
      <c r="L42" s="24">
        <v>152</v>
      </c>
    </row>
    <row r="43" spans="1:12" x14ac:dyDescent="0.2">
      <c r="A43" s="115"/>
      <c r="B43" s="24" t="s">
        <v>74</v>
      </c>
      <c r="C43" s="18">
        <v>0.27400000000000002</v>
      </c>
      <c r="D43" s="18">
        <v>0.65339999999999998</v>
      </c>
      <c r="E43" s="66">
        <v>4.4669226999999997E-8</v>
      </c>
      <c r="F43" s="18">
        <v>340</v>
      </c>
      <c r="G43" s="24">
        <v>34500</v>
      </c>
      <c r="H43" s="24" t="s">
        <v>50</v>
      </c>
      <c r="I43" s="24" t="s">
        <v>41</v>
      </c>
      <c r="J43" s="24">
        <v>3</v>
      </c>
      <c r="K43" s="21">
        <v>4550</v>
      </c>
      <c r="L43" s="24">
        <v>107.21</v>
      </c>
    </row>
    <row r="44" spans="1:12" x14ac:dyDescent="0.2">
      <c r="A44" s="115"/>
      <c r="B44" s="24" t="s">
        <v>75</v>
      </c>
      <c r="C44" s="18">
        <v>0.436</v>
      </c>
      <c r="D44" s="18">
        <v>0.68889999999999996</v>
      </c>
      <c r="E44" s="66">
        <v>5.8218192999999998E-8</v>
      </c>
      <c r="F44" s="18">
        <v>270</v>
      </c>
      <c r="G44" s="24">
        <v>34500</v>
      </c>
      <c r="H44" s="24" t="s">
        <v>50</v>
      </c>
      <c r="I44" s="24" t="s">
        <v>41</v>
      </c>
      <c r="J44" s="24">
        <v>3</v>
      </c>
      <c r="K44" s="21">
        <v>2750</v>
      </c>
      <c r="L44" s="24">
        <v>67.44</v>
      </c>
    </row>
    <row r="45" spans="1:12" x14ac:dyDescent="0.2">
      <c r="A45" s="115"/>
      <c r="B45" s="24" t="s">
        <v>76</v>
      </c>
      <c r="C45" s="18">
        <v>0.54900000000000004</v>
      </c>
      <c r="D45" s="18">
        <v>0.69869999999999999</v>
      </c>
      <c r="E45" s="66">
        <v>6.7125836000000002E-8</v>
      </c>
      <c r="F45" s="18">
        <v>230</v>
      </c>
      <c r="G45" s="24">
        <v>34500</v>
      </c>
      <c r="H45" s="24" t="s">
        <v>50</v>
      </c>
      <c r="I45" s="24" t="s">
        <v>41</v>
      </c>
      <c r="J45" s="24">
        <v>3</v>
      </c>
      <c r="K45" s="21">
        <v>2650</v>
      </c>
      <c r="L45" s="24">
        <v>53.5</v>
      </c>
    </row>
    <row r="46" spans="1:12" x14ac:dyDescent="0.2">
      <c r="A46" s="115"/>
      <c r="B46" s="24" t="s">
        <v>77</v>
      </c>
      <c r="C46" s="18">
        <v>0.874</v>
      </c>
      <c r="D46" s="18">
        <v>0.70389999999999997</v>
      </c>
      <c r="E46" s="66">
        <v>9.1867002999999996E-8</v>
      </c>
      <c r="F46" s="18">
        <v>180</v>
      </c>
      <c r="G46" s="24">
        <v>34500</v>
      </c>
      <c r="H46" s="24" t="s">
        <v>50</v>
      </c>
      <c r="I46" s="24" t="s">
        <v>41</v>
      </c>
      <c r="J46" s="24">
        <v>3</v>
      </c>
      <c r="K46" s="21">
        <v>1350</v>
      </c>
      <c r="L46" s="24">
        <v>33.619999999999997</v>
      </c>
    </row>
    <row r="47" spans="1:12" x14ac:dyDescent="0.2">
      <c r="A47" s="18"/>
      <c r="B47" s="24"/>
      <c r="C47" s="18"/>
      <c r="D47" s="18"/>
      <c r="E47" s="66"/>
      <c r="F47" s="18"/>
      <c r="G47" s="24"/>
      <c r="H47" s="24"/>
      <c r="I47" s="24"/>
      <c r="J47" s="24"/>
      <c r="K47" s="21"/>
    </row>
    <row r="48" spans="1:12" x14ac:dyDescent="0.2">
      <c r="A48" s="18"/>
      <c r="B48" s="24"/>
      <c r="C48" s="18"/>
      <c r="D48" s="18"/>
      <c r="E48" s="66"/>
      <c r="F48" s="18"/>
      <c r="G48" s="24"/>
      <c r="H48" s="24"/>
      <c r="I48" s="24"/>
      <c r="J48" s="24"/>
      <c r="K48" s="21"/>
    </row>
    <row r="49" spans="1:13" x14ac:dyDescent="0.2">
      <c r="A49" s="25" t="s">
        <v>78</v>
      </c>
      <c r="B49" s="25"/>
      <c r="C49" s="25"/>
      <c r="D49" s="25"/>
      <c r="E49" s="67"/>
      <c r="F49" s="25"/>
      <c r="G49" s="25"/>
      <c r="H49" s="25"/>
      <c r="I49" s="25"/>
      <c r="J49" s="25"/>
      <c r="K49" s="21"/>
    </row>
    <row r="50" spans="1:13" x14ac:dyDescent="0.2">
      <c r="A50" s="18"/>
      <c r="B50" s="19" t="s">
        <v>27</v>
      </c>
      <c r="C50" s="19" t="s">
        <v>28</v>
      </c>
      <c r="D50" s="19" t="s">
        <v>29</v>
      </c>
      <c r="E50" s="64" t="s">
        <v>30</v>
      </c>
      <c r="F50" s="19" t="s">
        <v>31</v>
      </c>
      <c r="G50" s="19" t="s">
        <v>32</v>
      </c>
      <c r="H50" s="19" t="s">
        <v>33</v>
      </c>
      <c r="I50" s="19" t="s">
        <v>34</v>
      </c>
      <c r="J50" s="24" t="s">
        <v>35</v>
      </c>
      <c r="K50" s="21" t="s">
        <v>79</v>
      </c>
    </row>
    <row r="51" spans="1:13" ht="13.5" thickBot="1" x14ac:dyDescent="0.25">
      <c r="A51" s="18"/>
      <c r="B51" s="24"/>
      <c r="C51" s="18"/>
      <c r="D51" s="18"/>
      <c r="E51" s="83"/>
      <c r="F51" s="18"/>
      <c r="G51" s="24"/>
      <c r="H51" s="24"/>
      <c r="I51" s="24"/>
      <c r="J51" s="24"/>
      <c r="K51" s="21"/>
    </row>
    <row r="52" spans="1:13" s="74" customFormat="1" ht="12.75" customHeight="1" thickBot="1" x14ac:dyDescent="0.25">
      <c r="A52" s="116" t="s">
        <v>80</v>
      </c>
      <c r="B52" s="73" t="s">
        <v>81</v>
      </c>
      <c r="C52" s="74">
        <v>0.1772</v>
      </c>
      <c r="D52" s="74">
        <f>+C52/3</f>
        <v>5.9066666666666663E-2</v>
      </c>
      <c r="E52" s="84">
        <v>5.6699999999999997E-3</v>
      </c>
      <c r="F52" s="74">
        <v>25</v>
      </c>
      <c r="G52" s="75" t="s">
        <v>82</v>
      </c>
      <c r="H52" s="75" t="s">
        <v>40</v>
      </c>
      <c r="I52" s="75" t="s">
        <v>41</v>
      </c>
      <c r="J52" s="75">
        <v>4</v>
      </c>
      <c r="K52" s="76">
        <v>1500</v>
      </c>
      <c r="L52" s="75">
        <v>3.31</v>
      </c>
    </row>
    <row r="53" spans="1:13" x14ac:dyDescent="0.2">
      <c r="A53" s="117"/>
      <c r="B53" s="24" t="s">
        <v>83</v>
      </c>
      <c r="C53" s="18">
        <v>9.7199999999999995E-2</v>
      </c>
      <c r="D53" s="18">
        <v>0.10788</v>
      </c>
      <c r="E53" s="81">
        <v>3.04584E-4</v>
      </c>
      <c r="F53" s="18">
        <v>335</v>
      </c>
      <c r="G53" s="24" t="s">
        <v>82</v>
      </c>
      <c r="H53" s="24" t="s">
        <v>40</v>
      </c>
      <c r="I53" s="24" t="s">
        <v>41</v>
      </c>
      <c r="J53" s="24">
        <v>4</v>
      </c>
      <c r="K53" s="27">
        <v>63500</v>
      </c>
      <c r="L53" s="24">
        <v>202.68</v>
      </c>
    </row>
    <row r="54" spans="1:13" x14ac:dyDescent="0.2">
      <c r="A54" s="117"/>
      <c r="B54" s="24" t="s">
        <v>84</v>
      </c>
      <c r="C54" s="18">
        <v>0.11108</v>
      </c>
      <c r="D54" s="18">
        <v>0.1089</v>
      </c>
      <c r="E54" s="66">
        <v>3.3597899999999998E-4</v>
      </c>
      <c r="F54" s="18">
        <v>310</v>
      </c>
      <c r="G54" s="24" t="s">
        <v>82</v>
      </c>
      <c r="H54" s="24" t="s">
        <v>40</v>
      </c>
      <c r="I54" s="24" t="s">
        <v>41</v>
      </c>
      <c r="J54" s="24">
        <v>4</v>
      </c>
      <c r="K54" s="27">
        <v>47450</v>
      </c>
      <c r="L54" s="24">
        <v>177.34</v>
      </c>
    </row>
    <row r="55" spans="1:13" x14ac:dyDescent="0.2">
      <c r="A55" s="117"/>
      <c r="B55" s="24" t="s">
        <v>85</v>
      </c>
      <c r="C55" s="18">
        <v>0.15551000000000001</v>
      </c>
      <c r="D55" s="18">
        <v>0.11144999999999999</v>
      </c>
      <c r="E55" s="66">
        <v>4.2766599999999999E-4</v>
      </c>
      <c r="F55" s="18">
        <v>255</v>
      </c>
      <c r="G55" s="24" t="s">
        <v>82</v>
      </c>
      <c r="H55" s="24" t="s">
        <v>40</v>
      </c>
      <c r="I55" s="24" t="s">
        <v>41</v>
      </c>
      <c r="J55" s="24">
        <v>4</v>
      </c>
      <c r="K55" s="27">
        <v>36850</v>
      </c>
      <c r="L55" s="24">
        <v>126.67</v>
      </c>
    </row>
    <row r="56" spans="1:13" x14ac:dyDescent="0.2">
      <c r="A56" s="117"/>
      <c r="B56" s="24" t="s">
        <v>86</v>
      </c>
      <c r="C56" s="18">
        <v>0.18373</v>
      </c>
      <c r="D56" s="18">
        <v>0.11076</v>
      </c>
      <c r="E56" s="66">
        <v>4.8175900000000001E-4</v>
      </c>
      <c r="F56" s="18">
        <v>230</v>
      </c>
      <c r="G56" s="24" t="s">
        <v>82</v>
      </c>
      <c r="H56" s="24" t="s">
        <v>40</v>
      </c>
      <c r="I56" s="24" t="s">
        <v>41</v>
      </c>
      <c r="J56" s="24">
        <v>4</v>
      </c>
      <c r="K56" s="27">
        <v>29300</v>
      </c>
      <c r="L56" s="24">
        <v>107.21</v>
      </c>
    </row>
    <row r="57" spans="1:13" x14ac:dyDescent="0.2">
      <c r="A57" s="117"/>
      <c r="B57" s="24" t="s">
        <v>87</v>
      </c>
      <c r="C57" s="18">
        <v>0.29215000000000002</v>
      </c>
      <c r="D57" s="18">
        <v>0.11507000000000001</v>
      </c>
      <c r="E57" s="66">
        <v>7.0927200000000005E-4</v>
      </c>
      <c r="F57" s="18">
        <v>175</v>
      </c>
      <c r="G57" s="24" t="s">
        <v>82</v>
      </c>
      <c r="H57" s="24" t="s">
        <v>40</v>
      </c>
      <c r="I57" s="24" t="s">
        <v>41</v>
      </c>
      <c r="J57" s="24">
        <v>4</v>
      </c>
      <c r="K57" s="27">
        <v>18700</v>
      </c>
      <c r="L57" s="24">
        <v>67.44</v>
      </c>
    </row>
    <row r="58" spans="1:13" x14ac:dyDescent="0.2">
      <c r="A58" s="117"/>
      <c r="B58" s="24" t="s">
        <v>88</v>
      </c>
      <c r="C58" s="18">
        <v>0.36836000000000002</v>
      </c>
      <c r="D58" s="18">
        <v>0.11758</v>
      </c>
      <c r="E58" s="66">
        <v>8.6474100000000003E-4</v>
      </c>
      <c r="F58" s="18">
        <v>150</v>
      </c>
      <c r="G58" s="24" t="s">
        <v>82</v>
      </c>
      <c r="H58" s="24" t="s">
        <v>40</v>
      </c>
      <c r="I58" s="24" t="s">
        <v>41</v>
      </c>
      <c r="J58" s="24">
        <v>4</v>
      </c>
      <c r="K58" s="27">
        <v>14950</v>
      </c>
      <c r="L58" s="24">
        <v>53.5</v>
      </c>
      <c r="M58" s="17">
        <f>75*1.25</f>
        <v>93.75</v>
      </c>
    </row>
    <row r="59" spans="1:13" x14ac:dyDescent="0.2">
      <c r="A59" s="117"/>
      <c r="B59" s="24" t="s">
        <v>89</v>
      </c>
      <c r="C59" s="18">
        <v>0.58577999999999997</v>
      </c>
      <c r="D59" s="18">
        <v>0.11977</v>
      </c>
      <c r="E59" s="66">
        <v>1.3076100000000001E-3</v>
      </c>
      <c r="F59" s="18">
        <v>115</v>
      </c>
      <c r="G59" s="24" t="s">
        <v>82</v>
      </c>
      <c r="H59" s="24" t="s">
        <v>40</v>
      </c>
      <c r="I59" s="24" t="s">
        <v>41</v>
      </c>
      <c r="J59" s="24">
        <v>4</v>
      </c>
      <c r="K59" s="27">
        <v>9400</v>
      </c>
      <c r="L59" s="24">
        <v>33.619999999999997</v>
      </c>
    </row>
    <row r="60" spans="1:13" x14ac:dyDescent="0.2">
      <c r="A60" s="117"/>
      <c r="B60" s="24" t="s">
        <v>90</v>
      </c>
      <c r="C60" s="18">
        <v>0.93144000000000005</v>
      </c>
      <c r="D60" s="18">
        <v>0.12523999999999999</v>
      </c>
      <c r="E60" s="66">
        <v>2.0140100000000001E-3</v>
      </c>
      <c r="F60" s="18">
        <v>85</v>
      </c>
      <c r="G60" s="24" t="s">
        <v>82</v>
      </c>
      <c r="H60" s="24" t="s">
        <v>40</v>
      </c>
      <c r="I60" s="24" t="s">
        <v>41</v>
      </c>
      <c r="J60" s="24">
        <v>4</v>
      </c>
      <c r="K60" s="27">
        <v>6050</v>
      </c>
      <c r="L60" s="24">
        <v>21.14</v>
      </c>
    </row>
    <row r="61" spans="1:13" x14ac:dyDescent="0.2">
      <c r="A61" s="117"/>
      <c r="B61" s="24" t="s">
        <v>91</v>
      </c>
      <c r="C61" s="18">
        <v>1.4812000000000001</v>
      </c>
      <c r="D61" s="18">
        <v>0.13173000000000001</v>
      </c>
      <c r="E61" s="66">
        <v>3.1232E-3</v>
      </c>
      <c r="F61" s="18">
        <v>65</v>
      </c>
      <c r="G61" s="24" t="s">
        <v>82</v>
      </c>
      <c r="H61" s="24" t="s">
        <v>40</v>
      </c>
      <c r="I61" s="24" t="s">
        <v>41</v>
      </c>
      <c r="J61" s="24">
        <v>4</v>
      </c>
      <c r="K61" s="27">
        <v>3850</v>
      </c>
      <c r="L61" s="24">
        <v>13.29</v>
      </c>
      <c r="M61" s="17">
        <f>150*1.25</f>
        <v>187.5</v>
      </c>
    </row>
    <row r="62" spans="1:13" x14ac:dyDescent="0.2">
      <c r="A62" s="118"/>
      <c r="B62" s="24" t="s">
        <v>92</v>
      </c>
      <c r="C62" s="18">
        <v>2.3544800000000001</v>
      </c>
      <c r="D62" s="18">
        <v>0.13908000000000001</v>
      </c>
      <c r="E62" s="66">
        <v>4.9211699999999999E-3</v>
      </c>
      <c r="F62" s="18">
        <v>50</v>
      </c>
      <c r="G62" s="24" t="s">
        <v>82</v>
      </c>
      <c r="H62" s="24" t="s">
        <v>40</v>
      </c>
      <c r="I62" s="24" t="s">
        <v>41</v>
      </c>
      <c r="J62" s="24">
        <v>4</v>
      </c>
      <c r="K62" s="27">
        <v>2500</v>
      </c>
      <c r="L62" s="24">
        <v>8.36</v>
      </c>
    </row>
    <row r="63" spans="1:13" x14ac:dyDescent="0.2">
      <c r="A63" s="116" t="s">
        <v>93</v>
      </c>
      <c r="B63" s="24" t="s">
        <v>94</v>
      </c>
      <c r="C63" s="18">
        <v>0.12776999999999999</v>
      </c>
      <c r="D63" s="18">
        <v>8.7970000000000007E-2</v>
      </c>
      <c r="E63" s="66">
        <v>3.5441599999999998E-4</v>
      </c>
      <c r="F63" s="18">
        <v>310</v>
      </c>
      <c r="G63" s="24" t="s">
        <v>82</v>
      </c>
      <c r="H63" s="24" t="s">
        <v>50</v>
      </c>
      <c r="I63" s="24" t="s">
        <v>41</v>
      </c>
      <c r="J63" s="24">
        <v>4</v>
      </c>
      <c r="K63" s="27">
        <v>22000</v>
      </c>
      <c r="L63" s="24">
        <v>253.35</v>
      </c>
    </row>
    <row r="64" spans="1:13" x14ac:dyDescent="0.2">
      <c r="A64" s="117"/>
      <c r="B64" s="24" t="s">
        <v>95</v>
      </c>
      <c r="C64" s="18">
        <v>0.15970999999999999</v>
      </c>
      <c r="D64" s="18">
        <v>8.9630000000000001E-2</v>
      </c>
      <c r="E64" s="66">
        <v>4.2253700000000001E-4</v>
      </c>
      <c r="F64" s="18">
        <v>270</v>
      </c>
      <c r="G64" s="24" t="s">
        <v>82</v>
      </c>
      <c r="H64" s="24" t="s">
        <v>50</v>
      </c>
      <c r="I64" s="24" t="s">
        <v>41</v>
      </c>
      <c r="J64" s="24">
        <v>4</v>
      </c>
      <c r="K64" s="27">
        <v>15000</v>
      </c>
      <c r="L64" s="24">
        <v>202.68</v>
      </c>
    </row>
    <row r="65" spans="1:12" x14ac:dyDescent="0.2">
      <c r="A65" s="117"/>
      <c r="B65" s="24" t="s">
        <v>96</v>
      </c>
      <c r="C65" s="18">
        <v>0.18251999999999999</v>
      </c>
      <c r="D65" s="18">
        <v>9.0709999999999999E-2</v>
      </c>
      <c r="E65" s="66">
        <v>4.7107099999999999E-4</v>
      </c>
      <c r="F65" s="18">
        <v>250</v>
      </c>
      <c r="G65" s="24" t="s">
        <v>82</v>
      </c>
      <c r="H65" s="24" t="s">
        <v>50</v>
      </c>
      <c r="I65" s="24" t="s">
        <v>41</v>
      </c>
      <c r="J65" s="24">
        <v>4</v>
      </c>
      <c r="K65" s="27">
        <v>11000</v>
      </c>
      <c r="L65" s="24">
        <v>177.34</v>
      </c>
    </row>
    <row r="66" spans="1:12" x14ac:dyDescent="0.2">
      <c r="A66" s="117"/>
      <c r="B66" s="24" t="s">
        <v>97</v>
      </c>
      <c r="C66" s="18">
        <v>0.25552000000000002</v>
      </c>
      <c r="D66" s="18">
        <v>9.3649999999999997E-2</v>
      </c>
      <c r="E66" s="66">
        <v>6.2590400000000004E-4</v>
      </c>
      <c r="F66" s="18">
        <v>205</v>
      </c>
      <c r="G66" s="24" t="s">
        <v>82</v>
      </c>
      <c r="H66" s="24" t="s">
        <v>50</v>
      </c>
      <c r="I66" s="24" t="s">
        <v>41</v>
      </c>
      <c r="J66" s="24">
        <v>4</v>
      </c>
      <c r="K66" s="27">
        <v>8900</v>
      </c>
      <c r="L66" s="24">
        <v>126.67</v>
      </c>
    </row>
    <row r="67" spans="1:12" x14ac:dyDescent="0.2">
      <c r="A67" s="117"/>
      <c r="B67" s="24" t="s">
        <v>98</v>
      </c>
      <c r="C67" s="18">
        <v>0.3019</v>
      </c>
      <c r="D67" s="18">
        <v>9.3109999999999998E-2</v>
      </c>
      <c r="E67" s="66">
        <v>7.2183399999999997E-4</v>
      </c>
      <c r="F67" s="18">
        <v>180</v>
      </c>
      <c r="G67" s="24" t="s">
        <v>82</v>
      </c>
      <c r="H67" s="24" t="s">
        <v>50</v>
      </c>
      <c r="I67" s="24" t="s">
        <v>41</v>
      </c>
      <c r="J67" s="24">
        <v>4</v>
      </c>
      <c r="K67" s="27">
        <v>6550</v>
      </c>
      <c r="L67" s="24">
        <v>107.21</v>
      </c>
    </row>
    <row r="68" spans="1:12" x14ac:dyDescent="0.2">
      <c r="A68" s="117"/>
      <c r="B68" s="24" t="s">
        <v>99</v>
      </c>
      <c r="C68" s="18">
        <v>0.48004999999999998</v>
      </c>
      <c r="D68" s="18">
        <v>9.7540000000000002E-2</v>
      </c>
      <c r="E68" s="66">
        <v>1.0969E-3</v>
      </c>
      <c r="F68" s="18">
        <v>135</v>
      </c>
      <c r="G68" s="24" t="s">
        <v>82</v>
      </c>
      <c r="H68" s="24" t="s">
        <v>50</v>
      </c>
      <c r="I68" s="24" t="s">
        <v>41</v>
      </c>
      <c r="J68" s="24">
        <v>4</v>
      </c>
      <c r="K68" s="27">
        <v>5250</v>
      </c>
      <c r="L68" s="24">
        <v>67.44</v>
      </c>
    </row>
    <row r="69" spans="1:12" x14ac:dyDescent="0.2">
      <c r="A69" s="117"/>
      <c r="B69" s="24" t="s">
        <v>100</v>
      </c>
      <c r="C69" s="18">
        <v>0.60526999999999997</v>
      </c>
      <c r="D69" s="18">
        <v>0.10005</v>
      </c>
      <c r="E69" s="66">
        <v>1.35991E-3</v>
      </c>
      <c r="F69" s="18">
        <v>120</v>
      </c>
      <c r="G69" s="24" t="s">
        <v>82</v>
      </c>
      <c r="H69" s="24" t="s">
        <v>50</v>
      </c>
      <c r="I69" s="24" t="s">
        <v>41</v>
      </c>
      <c r="J69" s="24">
        <v>4</v>
      </c>
      <c r="K69" s="27">
        <v>4150</v>
      </c>
      <c r="L69" s="24">
        <v>53.5</v>
      </c>
    </row>
    <row r="70" spans="1:12" x14ac:dyDescent="0.2">
      <c r="A70" s="117"/>
      <c r="B70" s="24" t="s">
        <v>101</v>
      </c>
      <c r="C70" s="18">
        <v>0.76326000000000005</v>
      </c>
      <c r="D70" s="18">
        <v>0.1023</v>
      </c>
      <c r="E70" s="66">
        <v>1.6908299999999999E-3</v>
      </c>
      <c r="F70" s="18">
        <v>100</v>
      </c>
      <c r="G70" s="24" t="s">
        <v>82</v>
      </c>
      <c r="H70" s="24" t="s">
        <v>50</v>
      </c>
      <c r="I70" s="24" t="s">
        <v>41</v>
      </c>
      <c r="J70" s="24">
        <v>4</v>
      </c>
      <c r="K70" s="27">
        <v>2350</v>
      </c>
      <c r="L70" s="24">
        <v>42.2</v>
      </c>
    </row>
    <row r="71" spans="1:12" x14ac:dyDescent="0.2">
      <c r="A71" s="117"/>
      <c r="B71" s="24" t="s">
        <v>102</v>
      </c>
      <c r="C71" s="18">
        <v>0.96252000000000004</v>
      </c>
      <c r="D71" s="18">
        <v>0.1023</v>
      </c>
      <c r="E71" s="66">
        <v>2.1053500000000002E-3</v>
      </c>
      <c r="F71" s="18">
        <v>90</v>
      </c>
      <c r="G71" s="24" t="s">
        <v>82</v>
      </c>
      <c r="H71" s="24" t="s">
        <v>50</v>
      </c>
      <c r="I71" s="24" t="s">
        <v>41</v>
      </c>
      <c r="J71" s="24">
        <v>4</v>
      </c>
      <c r="K71" s="27">
        <v>2350</v>
      </c>
      <c r="L71" s="24">
        <v>33.619999999999997</v>
      </c>
    </row>
    <row r="72" spans="1:12" x14ac:dyDescent="0.2">
      <c r="A72" s="117"/>
      <c r="B72" s="24" t="s">
        <v>103</v>
      </c>
      <c r="C72" s="18">
        <v>1.5304800000000001</v>
      </c>
      <c r="D72" s="18">
        <v>0.10783</v>
      </c>
      <c r="E72" s="66">
        <v>3.2924199999999999E-3</v>
      </c>
      <c r="F72" s="18">
        <v>65</v>
      </c>
      <c r="G72" s="24" t="s">
        <v>82</v>
      </c>
      <c r="H72" s="24" t="s">
        <v>50</v>
      </c>
      <c r="I72" s="24" t="s">
        <v>41</v>
      </c>
      <c r="J72" s="24">
        <v>4</v>
      </c>
      <c r="K72" s="27">
        <v>1600</v>
      </c>
      <c r="L72" s="24">
        <v>21.14</v>
      </c>
    </row>
    <row r="73" spans="1:12" x14ac:dyDescent="0.2">
      <c r="A73" s="117"/>
      <c r="B73" s="24" t="s">
        <v>104</v>
      </c>
      <c r="C73" s="18">
        <v>2.4338099999999998</v>
      </c>
      <c r="D73" s="18">
        <v>0.11421000000000001</v>
      </c>
      <c r="E73" s="66">
        <v>5.1780000000000003E-3</v>
      </c>
      <c r="F73" s="18">
        <v>50</v>
      </c>
      <c r="G73" s="24" t="s">
        <v>82</v>
      </c>
      <c r="H73" s="24" t="s">
        <v>50</v>
      </c>
      <c r="I73" s="24" t="s">
        <v>41</v>
      </c>
      <c r="J73" s="24">
        <v>4</v>
      </c>
      <c r="K73" s="27">
        <v>1200</v>
      </c>
      <c r="L73" s="24">
        <v>13.29</v>
      </c>
    </row>
    <row r="74" spans="1:12" x14ac:dyDescent="0.2">
      <c r="A74" s="117"/>
      <c r="B74" s="24" t="s">
        <v>105</v>
      </c>
      <c r="C74" s="18">
        <v>3.8687299999999998</v>
      </c>
      <c r="D74" s="18">
        <v>0.12162000000000001</v>
      </c>
      <c r="E74" s="66">
        <v>8.1704700000000009E-3</v>
      </c>
      <c r="F74" s="18">
        <v>40</v>
      </c>
      <c r="G74" s="24" t="s">
        <v>82</v>
      </c>
      <c r="H74" s="24" t="s">
        <v>50</v>
      </c>
      <c r="I74" s="24" t="s">
        <v>41</v>
      </c>
      <c r="J74" s="24">
        <v>4</v>
      </c>
      <c r="K74" s="27">
        <v>1000</v>
      </c>
      <c r="L74" s="24">
        <v>8.36</v>
      </c>
    </row>
    <row r="75" spans="1:12" x14ac:dyDescent="0.2">
      <c r="A75" s="117"/>
      <c r="B75" s="24" t="s">
        <v>106</v>
      </c>
      <c r="C75" s="18">
        <v>0.12776999999999999</v>
      </c>
      <c r="D75" s="18">
        <v>8.7970000000000007E-2</v>
      </c>
      <c r="E75" s="66">
        <v>3.9930800000000002E-4</v>
      </c>
      <c r="F75" s="18">
        <v>310</v>
      </c>
      <c r="G75" s="24">
        <v>277</v>
      </c>
      <c r="H75" s="24" t="s">
        <v>50</v>
      </c>
      <c r="I75" s="24" t="s">
        <v>107</v>
      </c>
      <c r="J75" s="24">
        <v>2</v>
      </c>
      <c r="K75" s="27">
        <v>22000</v>
      </c>
      <c r="L75" s="24">
        <v>253.35</v>
      </c>
    </row>
    <row r="76" spans="1:12" x14ac:dyDescent="0.2">
      <c r="A76" s="117"/>
      <c r="B76" s="24" t="s">
        <v>108</v>
      </c>
      <c r="C76" s="18">
        <v>0.15970999999999999</v>
      </c>
      <c r="D76" s="18">
        <v>8.9630000000000001E-2</v>
      </c>
      <c r="E76" s="66">
        <v>4.7605899999999998E-4</v>
      </c>
      <c r="F76" s="18">
        <v>270</v>
      </c>
      <c r="G76" s="24">
        <v>277</v>
      </c>
      <c r="H76" s="24" t="s">
        <v>50</v>
      </c>
      <c r="I76" s="24" t="s">
        <v>107</v>
      </c>
      <c r="J76" s="24">
        <v>2</v>
      </c>
      <c r="K76" s="27">
        <v>15000</v>
      </c>
      <c r="L76" s="24">
        <v>202.68</v>
      </c>
    </row>
    <row r="77" spans="1:12" x14ac:dyDescent="0.2">
      <c r="A77" s="117"/>
      <c r="B77" s="24" t="s">
        <v>109</v>
      </c>
      <c r="C77" s="18">
        <v>0.18251999999999999</v>
      </c>
      <c r="D77" s="18">
        <v>9.0709999999999999E-2</v>
      </c>
      <c r="E77" s="66">
        <v>5.3074000000000003E-4</v>
      </c>
      <c r="F77" s="18">
        <v>250</v>
      </c>
      <c r="G77" s="24">
        <v>277</v>
      </c>
      <c r="H77" s="24" t="s">
        <v>50</v>
      </c>
      <c r="I77" s="24" t="s">
        <v>107</v>
      </c>
      <c r="J77" s="24">
        <v>2</v>
      </c>
      <c r="K77" s="27">
        <v>11000</v>
      </c>
      <c r="L77" s="24">
        <v>177.34</v>
      </c>
    </row>
    <row r="78" spans="1:12" x14ac:dyDescent="0.2">
      <c r="A78" s="117"/>
      <c r="B78" s="24" t="s">
        <v>110</v>
      </c>
      <c r="C78" s="18">
        <v>0.25552000000000002</v>
      </c>
      <c r="D78" s="18">
        <v>9.3649999999999997E-2</v>
      </c>
      <c r="E78" s="66">
        <v>7.0518499999999999E-4</v>
      </c>
      <c r="F78" s="18">
        <v>205</v>
      </c>
      <c r="G78" s="24">
        <v>277</v>
      </c>
      <c r="H78" s="24" t="s">
        <v>50</v>
      </c>
      <c r="I78" s="24" t="s">
        <v>107</v>
      </c>
      <c r="J78" s="24">
        <v>2</v>
      </c>
      <c r="K78" s="27">
        <v>8900</v>
      </c>
      <c r="L78" s="24">
        <v>126.67</v>
      </c>
    </row>
    <row r="79" spans="1:12" x14ac:dyDescent="0.2">
      <c r="A79" s="117"/>
      <c r="B79" s="24" t="s">
        <v>111</v>
      </c>
      <c r="C79" s="18">
        <v>0.3019</v>
      </c>
      <c r="D79" s="18">
        <v>9.3109999999999998E-2</v>
      </c>
      <c r="E79" s="66">
        <v>8.1326599999999999E-4</v>
      </c>
      <c r="F79" s="18">
        <v>180</v>
      </c>
      <c r="G79" s="24">
        <v>277</v>
      </c>
      <c r="H79" s="24" t="s">
        <v>50</v>
      </c>
      <c r="I79" s="24" t="s">
        <v>107</v>
      </c>
      <c r="J79" s="24">
        <v>2</v>
      </c>
      <c r="K79" s="27">
        <v>6550</v>
      </c>
      <c r="L79" s="24">
        <v>107.21</v>
      </c>
    </row>
    <row r="80" spans="1:12" x14ac:dyDescent="0.2">
      <c r="A80" s="117"/>
      <c r="B80" s="24" t="s">
        <v>112</v>
      </c>
      <c r="C80" s="18">
        <v>0.48004999999999998</v>
      </c>
      <c r="D80" s="18">
        <v>9.7540000000000002E-2</v>
      </c>
      <c r="E80" s="66">
        <v>1.23584E-3</v>
      </c>
      <c r="F80" s="18">
        <v>135</v>
      </c>
      <c r="G80" s="24">
        <v>277</v>
      </c>
      <c r="H80" s="24" t="s">
        <v>50</v>
      </c>
      <c r="I80" s="24" t="s">
        <v>107</v>
      </c>
      <c r="J80" s="24">
        <v>2</v>
      </c>
      <c r="K80" s="27">
        <v>5250</v>
      </c>
      <c r="L80" s="24">
        <v>67.44</v>
      </c>
    </row>
    <row r="81" spans="1:12" x14ac:dyDescent="0.2">
      <c r="A81" s="117"/>
      <c r="B81" s="24" t="s">
        <v>113</v>
      </c>
      <c r="C81" s="18">
        <v>0.60526999999999997</v>
      </c>
      <c r="D81" s="18">
        <v>0.10005</v>
      </c>
      <c r="E81" s="66">
        <v>1.53217E-3</v>
      </c>
      <c r="F81" s="18">
        <v>120</v>
      </c>
      <c r="G81" s="24">
        <v>277</v>
      </c>
      <c r="H81" s="24" t="s">
        <v>50</v>
      </c>
      <c r="I81" s="24" t="s">
        <v>107</v>
      </c>
      <c r="J81" s="24">
        <v>2</v>
      </c>
      <c r="K81" s="27">
        <v>4150</v>
      </c>
      <c r="L81" s="24">
        <v>53.5</v>
      </c>
    </row>
    <row r="82" spans="1:12" x14ac:dyDescent="0.2">
      <c r="A82" s="117"/>
      <c r="B82" s="24" t="s">
        <v>114</v>
      </c>
      <c r="C82" s="18">
        <v>0.76326000000000005</v>
      </c>
      <c r="D82" s="18">
        <v>0.1023</v>
      </c>
      <c r="E82" s="66">
        <v>1.905E-3</v>
      </c>
      <c r="F82" s="18">
        <v>100</v>
      </c>
      <c r="G82" s="24">
        <v>277</v>
      </c>
      <c r="H82" s="24" t="s">
        <v>50</v>
      </c>
      <c r="I82" s="24" t="s">
        <v>107</v>
      </c>
      <c r="J82" s="24">
        <v>2</v>
      </c>
      <c r="K82" s="27">
        <v>2350</v>
      </c>
      <c r="L82" s="24">
        <v>42.2</v>
      </c>
    </row>
    <row r="83" spans="1:12" x14ac:dyDescent="0.2">
      <c r="A83" s="117"/>
      <c r="B83" s="24" t="s">
        <v>115</v>
      </c>
      <c r="C83" s="18">
        <v>0.96252000000000004</v>
      </c>
      <c r="D83" s="18">
        <v>0.1023</v>
      </c>
      <c r="E83" s="66">
        <v>2.3720299999999998E-3</v>
      </c>
      <c r="F83" s="18">
        <v>90</v>
      </c>
      <c r="G83" s="24">
        <v>277</v>
      </c>
      <c r="H83" s="24" t="s">
        <v>50</v>
      </c>
      <c r="I83" s="24" t="s">
        <v>107</v>
      </c>
      <c r="J83" s="24">
        <v>2</v>
      </c>
      <c r="K83" s="27">
        <v>2350</v>
      </c>
      <c r="L83" s="24">
        <v>33.619999999999997</v>
      </c>
    </row>
    <row r="84" spans="1:12" x14ac:dyDescent="0.2">
      <c r="A84" s="117"/>
      <c r="B84" s="24" t="s">
        <v>116</v>
      </c>
      <c r="C84" s="18">
        <v>1.5304800000000001</v>
      </c>
      <c r="D84" s="18">
        <v>0.10783</v>
      </c>
      <c r="E84" s="66">
        <v>3.7094599999999999E-3</v>
      </c>
      <c r="F84" s="18">
        <v>65</v>
      </c>
      <c r="G84" s="24">
        <v>277</v>
      </c>
      <c r="H84" s="24" t="s">
        <v>50</v>
      </c>
      <c r="I84" s="24" t="s">
        <v>107</v>
      </c>
      <c r="J84" s="24">
        <v>2</v>
      </c>
      <c r="K84" s="27">
        <v>1600</v>
      </c>
      <c r="L84" s="24">
        <v>21.14</v>
      </c>
    </row>
    <row r="85" spans="1:12" x14ac:dyDescent="0.2">
      <c r="A85" s="117"/>
      <c r="B85" s="24" t="s">
        <v>117</v>
      </c>
      <c r="C85" s="18">
        <v>2.4338099999999998</v>
      </c>
      <c r="D85" s="18">
        <v>0.11421000000000001</v>
      </c>
      <c r="E85" s="66">
        <v>5.8338799999999996E-3</v>
      </c>
      <c r="F85" s="18">
        <v>50</v>
      </c>
      <c r="G85" s="24">
        <v>277</v>
      </c>
      <c r="H85" s="24" t="s">
        <v>50</v>
      </c>
      <c r="I85" s="24" t="s">
        <v>107</v>
      </c>
      <c r="J85" s="24">
        <v>2</v>
      </c>
      <c r="K85" s="27">
        <v>1200</v>
      </c>
      <c r="L85" s="24">
        <v>13.29</v>
      </c>
    </row>
    <row r="86" spans="1:12" x14ac:dyDescent="0.2">
      <c r="A86" s="117"/>
      <c r="B86" s="24" t="s">
        <v>118</v>
      </c>
      <c r="C86" s="18">
        <v>3.8687299999999998</v>
      </c>
      <c r="D86" s="18">
        <v>0.12162000000000001</v>
      </c>
      <c r="E86" s="66">
        <v>9.2053900000000008E-3</v>
      </c>
      <c r="F86" s="18">
        <v>40</v>
      </c>
      <c r="G86" s="24">
        <v>277</v>
      </c>
      <c r="H86" s="24" t="s">
        <v>50</v>
      </c>
      <c r="I86" s="24" t="s">
        <v>107</v>
      </c>
      <c r="J86" s="24">
        <v>2</v>
      </c>
      <c r="K86" s="27">
        <v>1000</v>
      </c>
      <c r="L86" s="24">
        <v>8.36</v>
      </c>
    </row>
    <row r="87" spans="1:12" x14ac:dyDescent="0.2">
      <c r="A87" s="117"/>
      <c r="B87" s="24" t="s">
        <v>119</v>
      </c>
      <c r="C87" s="18">
        <v>0.12776999999999999</v>
      </c>
      <c r="D87" s="18">
        <v>8.7970000000000007E-2</v>
      </c>
      <c r="E87" s="66">
        <v>6.6551399999999994E-5</v>
      </c>
      <c r="F87" s="18">
        <v>310</v>
      </c>
      <c r="G87" s="24" t="s">
        <v>120</v>
      </c>
      <c r="H87" s="24" t="s">
        <v>50</v>
      </c>
      <c r="I87" s="24" t="s">
        <v>41</v>
      </c>
      <c r="J87" s="24">
        <v>4</v>
      </c>
      <c r="K87" s="27">
        <v>22000</v>
      </c>
      <c r="L87" s="24">
        <v>253.35</v>
      </c>
    </row>
    <row r="88" spans="1:12" x14ac:dyDescent="0.2">
      <c r="A88" s="117"/>
      <c r="B88" s="24" t="s">
        <v>121</v>
      </c>
      <c r="C88" s="18">
        <v>0.15970999999999999</v>
      </c>
      <c r="D88" s="18">
        <v>8.9630000000000001E-2</v>
      </c>
      <c r="E88" s="66">
        <v>7.9343099999999996E-5</v>
      </c>
      <c r="F88" s="18">
        <v>270</v>
      </c>
      <c r="G88" s="24" t="s">
        <v>120</v>
      </c>
      <c r="H88" s="24" t="s">
        <v>50</v>
      </c>
      <c r="I88" s="24" t="s">
        <v>41</v>
      </c>
      <c r="J88" s="24">
        <v>4</v>
      </c>
      <c r="K88" s="27">
        <v>15000</v>
      </c>
      <c r="L88" s="24">
        <v>202.68</v>
      </c>
    </row>
    <row r="89" spans="1:12" x14ac:dyDescent="0.2">
      <c r="A89" s="117"/>
      <c r="B89" s="24" t="s">
        <v>122</v>
      </c>
      <c r="C89" s="18">
        <v>0.18251999999999999</v>
      </c>
      <c r="D89" s="18">
        <v>9.0709999999999999E-2</v>
      </c>
      <c r="E89" s="66">
        <v>8.8456599999999996E-5</v>
      </c>
      <c r="F89" s="18">
        <v>250</v>
      </c>
      <c r="G89" s="24" t="s">
        <v>120</v>
      </c>
      <c r="H89" s="24" t="s">
        <v>50</v>
      </c>
      <c r="I89" s="24" t="s">
        <v>41</v>
      </c>
      <c r="J89" s="24">
        <v>4</v>
      </c>
      <c r="K89" s="27">
        <v>11000</v>
      </c>
      <c r="L89" s="24">
        <v>177.34</v>
      </c>
    </row>
    <row r="90" spans="1:12" x14ac:dyDescent="0.2">
      <c r="A90" s="117"/>
      <c r="B90" s="24" t="s">
        <v>123</v>
      </c>
      <c r="C90" s="18">
        <v>0.25552000000000002</v>
      </c>
      <c r="D90" s="18">
        <v>9.3649999999999997E-2</v>
      </c>
      <c r="E90" s="66">
        <v>1.17531E-4</v>
      </c>
      <c r="F90" s="18">
        <v>205</v>
      </c>
      <c r="G90" s="24" t="s">
        <v>120</v>
      </c>
      <c r="H90" s="24" t="s">
        <v>50</v>
      </c>
      <c r="I90" s="24" t="s">
        <v>41</v>
      </c>
      <c r="J90" s="24">
        <v>4</v>
      </c>
      <c r="K90" s="27">
        <v>8900</v>
      </c>
      <c r="L90" s="24">
        <v>126.67</v>
      </c>
    </row>
    <row r="91" spans="1:12" x14ac:dyDescent="0.2">
      <c r="A91" s="117"/>
      <c r="B91" s="24" t="s">
        <v>124</v>
      </c>
      <c r="C91" s="18">
        <v>0.3019</v>
      </c>
      <c r="D91" s="18">
        <v>9.3109999999999998E-2</v>
      </c>
      <c r="E91" s="66">
        <v>1.35544E-4</v>
      </c>
      <c r="F91" s="18">
        <v>180</v>
      </c>
      <c r="G91" s="24" t="s">
        <v>120</v>
      </c>
      <c r="H91" s="24" t="s">
        <v>50</v>
      </c>
      <c r="I91" s="24" t="s">
        <v>41</v>
      </c>
      <c r="J91" s="24">
        <v>4</v>
      </c>
      <c r="K91" s="27">
        <v>6550</v>
      </c>
      <c r="L91" s="24">
        <v>107.21</v>
      </c>
    </row>
    <row r="92" spans="1:12" x14ac:dyDescent="0.2">
      <c r="A92" s="117"/>
      <c r="B92" s="24" t="s">
        <v>125</v>
      </c>
      <c r="C92" s="18">
        <v>0.48004999999999998</v>
      </c>
      <c r="D92" s="18">
        <v>9.7540000000000002E-2</v>
      </c>
      <c r="E92" s="66">
        <v>2.05973E-4</v>
      </c>
      <c r="F92" s="18">
        <v>135</v>
      </c>
      <c r="G92" s="24" t="s">
        <v>120</v>
      </c>
      <c r="H92" s="24" t="s">
        <v>50</v>
      </c>
      <c r="I92" s="24" t="s">
        <v>41</v>
      </c>
      <c r="J92" s="24">
        <v>4</v>
      </c>
      <c r="K92" s="27">
        <v>5250</v>
      </c>
      <c r="L92" s="24">
        <v>67.44</v>
      </c>
    </row>
    <row r="93" spans="1:12" x14ac:dyDescent="0.2">
      <c r="A93" s="117"/>
      <c r="B93" s="24" t="s">
        <v>126</v>
      </c>
      <c r="C93" s="18">
        <v>0.60526999999999997</v>
      </c>
      <c r="D93" s="18">
        <v>0.10005</v>
      </c>
      <c r="E93" s="66">
        <v>2.5536100000000001E-4</v>
      </c>
      <c r="F93" s="18">
        <v>120</v>
      </c>
      <c r="G93" s="24" t="s">
        <v>120</v>
      </c>
      <c r="H93" s="24" t="s">
        <v>50</v>
      </c>
      <c r="I93" s="24" t="s">
        <v>41</v>
      </c>
      <c r="J93" s="24">
        <v>4</v>
      </c>
      <c r="K93" s="27">
        <v>4150</v>
      </c>
      <c r="L93" s="24">
        <v>53.5</v>
      </c>
    </row>
    <row r="94" spans="1:12" x14ac:dyDescent="0.2">
      <c r="A94" s="117"/>
      <c r="B94" s="24" t="s">
        <v>127</v>
      </c>
      <c r="C94" s="18">
        <v>0.76326000000000005</v>
      </c>
      <c r="D94" s="18">
        <v>0.1023</v>
      </c>
      <c r="E94" s="66">
        <v>3.1750000000000002E-4</v>
      </c>
      <c r="F94" s="18">
        <v>100</v>
      </c>
      <c r="G94" s="24" t="s">
        <v>120</v>
      </c>
      <c r="H94" s="24" t="s">
        <v>50</v>
      </c>
      <c r="I94" s="24" t="s">
        <v>41</v>
      </c>
      <c r="J94" s="24">
        <v>4</v>
      </c>
      <c r="K94" s="27">
        <v>2350</v>
      </c>
      <c r="L94" s="24">
        <v>42.2</v>
      </c>
    </row>
    <row r="95" spans="1:12" x14ac:dyDescent="0.2">
      <c r="A95" s="117"/>
      <c r="B95" s="24" t="s">
        <v>128</v>
      </c>
      <c r="C95" s="18">
        <v>0.96252000000000004</v>
      </c>
      <c r="D95" s="18">
        <v>0.1023</v>
      </c>
      <c r="E95" s="66">
        <v>3.9533899999999998E-4</v>
      </c>
      <c r="F95" s="18">
        <v>90</v>
      </c>
      <c r="G95" s="24" t="s">
        <v>120</v>
      </c>
      <c r="H95" s="24" t="s">
        <v>50</v>
      </c>
      <c r="I95" s="24" t="s">
        <v>41</v>
      </c>
      <c r="J95" s="24">
        <v>4</v>
      </c>
      <c r="K95" s="27">
        <v>2350</v>
      </c>
      <c r="L95" s="24">
        <v>33.619999999999997</v>
      </c>
    </row>
    <row r="96" spans="1:12" x14ac:dyDescent="0.2">
      <c r="A96" s="117"/>
      <c r="B96" s="24" t="s">
        <v>129</v>
      </c>
      <c r="C96" s="18">
        <v>1.5304800000000001</v>
      </c>
      <c r="D96" s="18">
        <v>0.10783</v>
      </c>
      <c r="E96" s="66">
        <v>6.1824299999999998E-4</v>
      </c>
      <c r="F96" s="18">
        <v>65</v>
      </c>
      <c r="G96" s="24" t="s">
        <v>120</v>
      </c>
      <c r="H96" s="24" t="s">
        <v>50</v>
      </c>
      <c r="I96" s="24" t="s">
        <v>41</v>
      </c>
      <c r="J96" s="24">
        <v>4</v>
      </c>
      <c r="K96" s="27">
        <v>1600</v>
      </c>
      <c r="L96" s="24">
        <v>21.14</v>
      </c>
    </row>
    <row r="97" spans="1:12" x14ac:dyDescent="0.2">
      <c r="A97" s="117"/>
      <c r="B97" s="24" t="s">
        <v>130</v>
      </c>
      <c r="C97" s="18">
        <v>2.4338099999999998</v>
      </c>
      <c r="D97" s="18">
        <v>0.11421000000000001</v>
      </c>
      <c r="E97" s="66">
        <v>9.7231300000000004E-4</v>
      </c>
      <c r="F97" s="18">
        <v>50</v>
      </c>
      <c r="G97" s="24" t="s">
        <v>120</v>
      </c>
      <c r="H97" s="24" t="s">
        <v>50</v>
      </c>
      <c r="I97" s="24" t="s">
        <v>41</v>
      </c>
      <c r="J97" s="24">
        <v>4</v>
      </c>
      <c r="K97" s="27">
        <v>1200</v>
      </c>
      <c r="L97" s="24">
        <v>13.29</v>
      </c>
    </row>
    <row r="98" spans="1:12" x14ac:dyDescent="0.2">
      <c r="A98" s="117"/>
      <c r="B98" s="24" t="s">
        <v>131</v>
      </c>
      <c r="C98" s="18">
        <v>3.8687299999999998</v>
      </c>
      <c r="D98" s="18">
        <v>0.12162000000000001</v>
      </c>
      <c r="E98" s="66">
        <v>1.5342299999999999E-3</v>
      </c>
      <c r="F98" s="18">
        <v>40</v>
      </c>
      <c r="G98" s="24" t="s">
        <v>120</v>
      </c>
      <c r="H98" s="24" t="s">
        <v>50</v>
      </c>
      <c r="I98" s="24" t="s">
        <v>41</v>
      </c>
      <c r="J98" s="24">
        <v>4</v>
      </c>
      <c r="K98" s="27">
        <v>1000</v>
      </c>
      <c r="L98" s="24">
        <v>8.36</v>
      </c>
    </row>
    <row r="99" spans="1:12" x14ac:dyDescent="0.2">
      <c r="A99" s="117"/>
      <c r="B99" s="24" t="s">
        <v>132</v>
      </c>
      <c r="C99" s="18">
        <v>0.12776999999999999</v>
      </c>
      <c r="D99" s="18">
        <v>8.7970000000000007E-2</v>
      </c>
      <c r="E99" s="66">
        <v>1.0618700000000001E-4</v>
      </c>
      <c r="F99" s="18">
        <v>310</v>
      </c>
      <c r="G99" s="24" t="s">
        <v>133</v>
      </c>
      <c r="H99" s="24" t="s">
        <v>50</v>
      </c>
      <c r="I99" s="24" t="s">
        <v>41</v>
      </c>
      <c r="J99" s="24">
        <v>4</v>
      </c>
      <c r="K99" s="27">
        <v>22000</v>
      </c>
      <c r="L99" s="24">
        <v>253.35</v>
      </c>
    </row>
    <row r="100" spans="1:12" x14ac:dyDescent="0.2">
      <c r="A100" s="117"/>
      <c r="B100" s="24" t="s">
        <v>134</v>
      </c>
      <c r="C100" s="18">
        <v>0.15970999999999999</v>
      </c>
      <c r="D100" s="18">
        <v>8.9630000000000001E-2</v>
      </c>
      <c r="E100" s="66">
        <v>1.2659699999999999E-4</v>
      </c>
      <c r="F100" s="18">
        <v>270</v>
      </c>
      <c r="G100" s="24" t="s">
        <v>133</v>
      </c>
      <c r="H100" s="24" t="s">
        <v>50</v>
      </c>
      <c r="I100" s="24" t="s">
        <v>41</v>
      </c>
      <c r="J100" s="24">
        <v>4</v>
      </c>
      <c r="K100" s="27">
        <v>15000</v>
      </c>
      <c r="L100" s="24">
        <v>202.68</v>
      </c>
    </row>
    <row r="101" spans="1:12" x14ac:dyDescent="0.2">
      <c r="A101" s="117"/>
      <c r="B101" s="24" t="s">
        <v>135</v>
      </c>
      <c r="C101" s="18">
        <v>0.18251999999999999</v>
      </c>
      <c r="D101" s="18">
        <v>9.0709999999999999E-2</v>
      </c>
      <c r="E101" s="66">
        <v>1.4113900000000001E-4</v>
      </c>
      <c r="F101" s="18">
        <v>250</v>
      </c>
      <c r="G101" s="24" t="s">
        <v>133</v>
      </c>
      <c r="H101" s="24" t="s">
        <v>50</v>
      </c>
      <c r="I101" s="24" t="s">
        <v>41</v>
      </c>
      <c r="J101" s="24">
        <v>4</v>
      </c>
      <c r="K101" s="27">
        <v>11000</v>
      </c>
      <c r="L101" s="24">
        <v>177.34</v>
      </c>
    </row>
    <row r="102" spans="1:12" x14ac:dyDescent="0.2">
      <c r="A102" s="117"/>
      <c r="B102" s="24" t="s">
        <v>136</v>
      </c>
      <c r="C102" s="18">
        <v>0.25552000000000002</v>
      </c>
      <c r="D102" s="18">
        <v>9.3649999999999997E-2</v>
      </c>
      <c r="E102" s="66">
        <v>1.87529E-4</v>
      </c>
      <c r="F102" s="18">
        <v>205</v>
      </c>
      <c r="G102" s="24" t="s">
        <v>133</v>
      </c>
      <c r="H102" s="24" t="s">
        <v>50</v>
      </c>
      <c r="I102" s="24" t="s">
        <v>41</v>
      </c>
      <c r="J102" s="24">
        <v>4</v>
      </c>
      <c r="K102" s="27">
        <v>8900</v>
      </c>
      <c r="L102" s="24">
        <v>126.67</v>
      </c>
    </row>
    <row r="103" spans="1:12" x14ac:dyDescent="0.2">
      <c r="A103" s="117"/>
      <c r="B103" s="24" t="s">
        <v>137</v>
      </c>
      <c r="C103" s="18">
        <v>0.3019</v>
      </c>
      <c r="D103" s="18">
        <v>9.3109999999999998E-2</v>
      </c>
      <c r="E103" s="66">
        <v>2.1626999999999999E-4</v>
      </c>
      <c r="F103" s="18">
        <v>180</v>
      </c>
      <c r="G103" s="24" t="s">
        <v>133</v>
      </c>
      <c r="H103" s="24" t="s">
        <v>50</v>
      </c>
      <c r="I103" s="24" t="s">
        <v>41</v>
      </c>
      <c r="J103" s="24">
        <v>4</v>
      </c>
      <c r="K103" s="27">
        <v>6550</v>
      </c>
      <c r="L103" s="24">
        <v>107.21</v>
      </c>
    </row>
    <row r="104" spans="1:12" x14ac:dyDescent="0.2">
      <c r="A104" s="117"/>
      <c r="B104" s="24" t="s">
        <v>138</v>
      </c>
      <c r="C104" s="18">
        <v>0.48004999999999998</v>
      </c>
      <c r="D104" s="18">
        <v>9.7540000000000002E-2</v>
      </c>
      <c r="E104" s="66">
        <v>3.2864400000000001E-4</v>
      </c>
      <c r="F104" s="18">
        <v>135</v>
      </c>
      <c r="G104" s="24" t="s">
        <v>133</v>
      </c>
      <c r="H104" s="24" t="s">
        <v>50</v>
      </c>
      <c r="I104" s="24" t="s">
        <v>41</v>
      </c>
      <c r="J104" s="24">
        <v>4</v>
      </c>
      <c r="K104" s="27">
        <v>5250</v>
      </c>
      <c r="L104" s="24">
        <v>67.44</v>
      </c>
    </row>
    <row r="105" spans="1:12" x14ac:dyDescent="0.2">
      <c r="A105" s="117"/>
      <c r="B105" s="24" t="s">
        <v>139</v>
      </c>
      <c r="C105" s="18">
        <v>0.60526999999999997</v>
      </c>
      <c r="D105" s="18">
        <v>0.10005</v>
      </c>
      <c r="E105" s="66">
        <v>4.07446E-4</v>
      </c>
      <c r="F105" s="18">
        <v>120</v>
      </c>
      <c r="G105" s="24" t="s">
        <v>133</v>
      </c>
      <c r="H105" s="24" t="s">
        <v>50</v>
      </c>
      <c r="I105" s="24" t="s">
        <v>41</v>
      </c>
      <c r="J105" s="24">
        <v>4</v>
      </c>
      <c r="K105" s="27">
        <v>4150</v>
      </c>
      <c r="L105" s="24">
        <v>53.5</v>
      </c>
    </row>
    <row r="106" spans="1:12" x14ac:dyDescent="0.2">
      <c r="A106" s="117"/>
      <c r="B106" s="24" t="s">
        <v>140</v>
      </c>
      <c r="C106" s="18">
        <v>0.76326000000000005</v>
      </c>
      <c r="D106" s="18">
        <v>0.1023</v>
      </c>
      <c r="E106" s="66">
        <v>5.0659200000000004E-4</v>
      </c>
      <c r="F106" s="18">
        <v>100</v>
      </c>
      <c r="G106" s="24" t="s">
        <v>133</v>
      </c>
      <c r="H106" s="24" t="s">
        <v>50</v>
      </c>
      <c r="I106" s="24" t="s">
        <v>41</v>
      </c>
      <c r="J106" s="24">
        <v>4</v>
      </c>
      <c r="K106" s="27">
        <v>2350</v>
      </c>
      <c r="L106" s="24">
        <v>42.2</v>
      </c>
    </row>
    <row r="107" spans="1:12" x14ac:dyDescent="0.2">
      <c r="A107" s="117"/>
      <c r="B107" s="24" t="s">
        <v>141</v>
      </c>
      <c r="C107" s="18">
        <v>0.96252000000000004</v>
      </c>
      <c r="D107" s="18">
        <v>0.1023</v>
      </c>
      <c r="E107" s="66">
        <v>6.3079E-4</v>
      </c>
      <c r="F107" s="18">
        <v>90</v>
      </c>
      <c r="G107" s="24" t="s">
        <v>133</v>
      </c>
      <c r="H107" s="24" t="s">
        <v>50</v>
      </c>
      <c r="I107" s="24" t="s">
        <v>41</v>
      </c>
      <c r="J107" s="24">
        <v>4</v>
      </c>
      <c r="K107" s="27">
        <v>2350</v>
      </c>
      <c r="L107" s="24">
        <v>33.619999999999997</v>
      </c>
    </row>
    <row r="108" spans="1:12" x14ac:dyDescent="0.2">
      <c r="A108" s="117"/>
      <c r="B108" s="24" t="s">
        <v>142</v>
      </c>
      <c r="C108" s="18">
        <v>1.5304800000000001</v>
      </c>
      <c r="D108" s="18">
        <v>0.10783</v>
      </c>
      <c r="E108" s="66">
        <v>9.8644899999999992E-4</v>
      </c>
      <c r="F108" s="18">
        <v>65</v>
      </c>
      <c r="G108" s="24" t="s">
        <v>133</v>
      </c>
      <c r="H108" s="24" t="s">
        <v>50</v>
      </c>
      <c r="I108" s="24" t="s">
        <v>41</v>
      </c>
      <c r="J108" s="24">
        <v>4</v>
      </c>
      <c r="K108" s="27">
        <v>1600</v>
      </c>
      <c r="L108" s="24">
        <v>21.14</v>
      </c>
    </row>
    <row r="109" spans="1:12" x14ac:dyDescent="0.2">
      <c r="A109" s="117"/>
      <c r="B109" s="24" t="s">
        <v>143</v>
      </c>
      <c r="C109" s="18">
        <v>2.4338099999999998</v>
      </c>
      <c r="D109" s="18">
        <v>0.11421000000000001</v>
      </c>
      <c r="E109" s="66">
        <v>1.5513899999999999E-3</v>
      </c>
      <c r="F109" s="18">
        <v>50</v>
      </c>
      <c r="G109" s="24" t="s">
        <v>133</v>
      </c>
      <c r="H109" s="24" t="s">
        <v>50</v>
      </c>
      <c r="I109" s="24" t="s">
        <v>41</v>
      </c>
      <c r="J109" s="24">
        <v>4</v>
      </c>
      <c r="K109" s="27">
        <v>1200</v>
      </c>
      <c r="L109" s="24">
        <v>13.29</v>
      </c>
    </row>
    <row r="110" spans="1:12" x14ac:dyDescent="0.2">
      <c r="A110" s="117"/>
      <c r="B110" s="24" t="s">
        <v>144</v>
      </c>
      <c r="C110" s="18">
        <v>3.8687299999999998</v>
      </c>
      <c r="D110" s="18">
        <v>0.12162000000000001</v>
      </c>
      <c r="E110" s="66">
        <v>2.4479699999999998E-3</v>
      </c>
      <c r="F110" s="18">
        <v>40</v>
      </c>
      <c r="G110" s="24" t="s">
        <v>133</v>
      </c>
      <c r="H110" s="24" t="s">
        <v>50</v>
      </c>
      <c r="I110" s="24" t="s">
        <v>41</v>
      </c>
      <c r="J110" s="24">
        <v>4</v>
      </c>
      <c r="K110" s="27">
        <v>1000</v>
      </c>
      <c r="L110" s="24">
        <v>8.36</v>
      </c>
    </row>
    <row r="111" spans="1:12" x14ac:dyDescent="0.2">
      <c r="A111" s="117"/>
      <c r="B111" s="24" t="s">
        <v>145</v>
      </c>
      <c r="C111" s="18">
        <v>0.12776999999999999</v>
      </c>
      <c r="D111" s="18">
        <v>8.7970000000000007E-2</v>
      </c>
      <c r="E111" s="66">
        <v>6.3712299999999996E-4</v>
      </c>
      <c r="F111" s="18">
        <v>310</v>
      </c>
      <c r="G111" s="24">
        <v>220</v>
      </c>
      <c r="H111" s="24" t="s">
        <v>50</v>
      </c>
      <c r="I111" s="24" t="s">
        <v>107</v>
      </c>
      <c r="J111" s="24">
        <v>2</v>
      </c>
      <c r="K111" s="27">
        <v>22000</v>
      </c>
      <c r="L111" s="24">
        <v>253.35</v>
      </c>
    </row>
    <row r="112" spans="1:12" x14ac:dyDescent="0.2">
      <c r="A112" s="117"/>
      <c r="B112" s="24" t="s">
        <v>146</v>
      </c>
      <c r="C112" s="18">
        <v>0.15970999999999999</v>
      </c>
      <c r="D112" s="18">
        <v>8.9630000000000001E-2</v>
      </c>
      <c r="E112" s="66">
        <v>7.59584E-4</v>
      </c>
      <c r="F112" s="18">
        <v>270</v>
      </c>
      <c r="G112" s="24">
        <v>220</v>
      </c>
      <c r="H112" s="24" t="s">
        <v>50</v>
      </c>
      <c r="I112" s="24" t="s">
        <v>107</v>
      </c>
      <c r="J112" s="24">
        <v>2</v>
      </c>
      <c r="K112" s="27">
        <v>15000</v>
      </c>
      <c r="L112" s="24">
        <v>202.68</v>
      </c>
    </row>
    <row r="113" spans="1:12" x14ac:dyDescent="0.2">
      <c r="A113" s="117"/>
      <c r="B113" s="24" t="s">
        <v>147</v>
      </c>
      <c r="C113" s="18">
        <v>0.18251999999999999</v>
      </c>
      <c r="D113" s="18">
        <v>9.0709999999999999E-2</v>
      </c>
      <c r="E113" s="66">
        <v>8.4683100000000004E-4</v>
      </c>
      <c r="F113" s="18">
        <v>250</v>
      </c>
      <c r="G113" s="24">
        <v>220</v>
      </c>
      <c r="H113" s="24" t="s">
        <v>50</v>
      </c>
      <c r="I113" s="24" t="s">
        <v>107</v>
      </c>
      <c r="J113" s="24">
        <v>2</v>
      </c>
      <c r="K113" s="27">
        <v>11000</v>
      </c>
      <c r="L113" s="24">
        <v>177.34</v>
      </c>
    </row>
    <row r="114" spans="1:12" x14ac:dyDescent="0.2">
      <c r="A114" s="117"/>
      <c r="B114" s="24" t="s">
        <v>148</v>
      </c>
      <c r="C114" s="18">
        <v>0.25552000000000002</v>
      </c>
      <c r="D114" s="18">
        <v>9.3649999999999997E-2</v>
      </c>
      <c r="E114" s="66">
        <v>1.12517E-3</v>
      </c>
      <c r="F114" s="18">
        <v>205</v>
      </c>
      <c r="G114" s="24">
        <v>220</v>
      </c>
      <c r="H114" s="24" t="s">
        <v>50</v>
      </c>
      <c r="I114" s="24" t="s">
        <v>107</v>
      </c>
      <c r="J114" s="24">
        <v>2</v>
      </c>
      <c r="K114" s="27">
        <v>8900</v>
      </c>
      <c r="L114" s="24">
        <v>126.67</v>
      </c>
    </row>
    <row r="115" spans="1:12" x14ac:dyDescent="0.2">
      <c r="A115" s="117"/>
      <c r="B115" s="24" t="s">
        <v>149</v>
      </c>
      <c r="C115" s="18">
        <v>0.3019</v>
      </c>
      <c r="D115" s="18">
        <v>9.3109999999999998E-2</v>
      </c>
      <c r="E115" s="66">
        <v>1.29762E-3</v>
      </c>
      <c r="F115" s="18">
        <v>180</v>
      </c>
      <c r="G115" s="24">
        <v>220</v>
      </c>
      <c r="H115" s="24" t="s">
        <v>50</v>
      </c>
      <c r="I115" s="24" t="s">
        <v>107</v>
      </c>
      <c r="J115" s="24">
        <v>2</v>
      </c>
      <c r="K115" s="27">
        <v>6550</v>
      </c>
      <c r="L115" s="24">
        <v>107.21</v>
      </c>
    </row>
    <row r="116" spans="1:12" x14ac:dyDescent="0.2">
      <c r="A116" s="117"/>
      <c r="B116" s="24" t="s">
        <v>150</v>
      </c>
      <c r="C116" s="18">
        <v>0.48004999999999998</v>
      </c>
      <c r="D116" s="18">
        <v>9.7540000000000002E-2</v>
      </c>
      <c r="E116" s="66">
        <v>1.9718600000000002E-3</v>
      </c>
      <c r="F116" s="18">
        <v>135</v>
      </c>
      <c r="G116" s="24">
        <v>220</v>
      </c>
      <c r="H116" s="24" t="s">
        <v>50</v>
      </c>
      <c r="I116" s="24" t="s">
        <v>107</v>
      </c>
      <c r="J116" s="24">
        <v>2</v>
      </c>
      <c r="K116" s="27">
        <v>5250</v>
      </c>
      <c r="L116" s="24">
        <v>67.44</v>
      </c>
    </row>
    <row r="117" spans="1:12" x14ac:dyDescent="0.2">
      <c r="A117" s="117"/>
      <c r="B117" s="24" t="s">
        <v>151</v>
      </c>
      <c r="C117" s="18">
        <v>0.60526999999999997</v>
      </c>
      <c r="D117" s="18">
        <v>0.10005</v>
      </c>
      <c r="E117" s="66">
        <v>2.4446799999999999E-3</v>
      </c>
      <c r="F117" s="18">
        <v>120</v>
      </c>
      <c r="G117" s="24">
        <v>220</v>
      </c>
      <c r="H117" s="24" t="s">
        <v>50</v>
      </c>
      <c r="I117" s="24" t="s">
        <v>107</v>
      </c>
      <c r="J117" s="24">
        <v>2</v>
      </c>
      <c r="K117" s="27">
        <v>4150</v>
      </c>
      <c r="L117" s="24">
        <v>53.5</v>
      </c>
    </row>
    <row r="118" spans="1:12" x14ac:dyDescent="0.2">
      <c r="A118" s="117"/>
      <c r="B118" s="24" t="s">
        <v>152</v>
      </c>
      <c r="C118" s="18">
        <v>0.76326000000000005</v>
      </c>
      <c r="D118" s="18">
        <v>0.1023</v>
      </c>
      <c r="E118" s="66">
        <v>3.0395499999999998E-3</v>
      </c>
      <c r="F118" s="18">
        <v>100</v>
      </c>
      <c r="G118" s="24">
        <v>220</v>
      </c>
      <c r="H118" s="24" t="s">
        <v>50</v>
      </c>
      <c r="I118" s="24" t="s">
        <v>107</v>
      </c>
      <c r="J118" s="24">
        <v>2</v>
      </c>
      <c r="K118" s="27">
        <v>2350</v>
      </c>
      <c r="L118" s="24">
        <v>42.2</v>
      </c>
    </row>
    <row r="119" spans="1:12" x14ac:dyDescent="0.2">
      <c r="A119" s="117"/>
      <c r="B119" s="24" t="s">
        <v>153</v>
      </c>
      <c r="C119" s="18">
        <v>0.96252000000000004</v>
      </c>
      <c r="D119" s="18">
        <v>0.1023</v>
      </c>
      <c r="E119" s="66">
        <v>3.78474E-3</v>
      </c>
      <c r="F119" s="18">
        <v>90</v>
      </c>
      <c r="G119" s="24">
        <v>220</v>
      </c>
      <c r="H119" s="24" t="s">
        <v>50</v>
      </c>
      <c r="I119" s="24" t="s">
        <v>107</v>
      </c>
      <c r="J119" s="24">
        <v>2</v>
      </c>
      <c r="K119" s="27">
        <v>2350</v>
      </c>
      <c r="L119" s="24">
        <v>33.619999999999997</v>
      </c>
    </row>
    <row r="120" spans="1:12" x14ac:dyDescent="0.2">
      <c r="A120" s="117"/>
      <c r="B120" s="24" t="s">
        <v>154</v>
      </c>
      <c r="C120" s="18">
        <v>1.5304800000000001</v>
      </c>
      <c r="D120" s="18">
        <v>0.10783</v>
      </c>
      <c r="E120" s="66">
        <v>5.9186899999999999E-3</v>
      </c>
      <c r="F120" s="18">
        <v>65</v>
      </c>
      <c r="G120" s="24">
        <v>220</v>
      </c>
      <c r="H120" s="24" t="s">
        <v>50</v>
      </c>
      <c r="I120" s="24" t="s">
        <v>107</v>
      </c>
      <c r="J120" s="24">
        <v>2</v>
      </c>
      <c r="K120" s="27">
        <v>1600</v>
      </c>
      <c r="L120" s="24">
        <v>21.14</v>
      </c>
    </row>
    <row r="121" spans="1:12" x14ac:dyDescent="0.2">
      <c r="A121" s="117"/>
      <c r="B121" s="24" t="s">
        <v>155</v>
      </c>
      <c r="C121" s="18">
        <v>2.4338099999999998</v>
      </c>
      <c r="D121" s="18">
        <v>0.11421000000000001</v>
      </c>
      <c r="E121" s="66">
        <v>9.30835E-3</v>
      </c>
      <c r="F121" s="18">
        <v>50</v>
      </c>
      <c r="G121" s="24">
        <v>220</v>
      </c>
      <c r="H121" s="24" t="s">
        <v>50</v>
      </c>
      <c r="I121" s="24" t="s">
        <v>107</v>
      </c>
      <c r="J121" s="24">
        <v>2</v>
      </c>
      <c r="K121" s="27">
        <v>1200</v>
      </c>
      <c r="L121" s="24">
        <v>13.29</v>
      </c>
    </row>
    <row r="122" spans="1:12" x14ac:dyDescent="0.2">
      <c r="A122" s="118"/>
      <c r="B122" s="24" t="s">
        <v>156</v>
      </c>
      <c r="C122" s="18">
        <v>3.8687299999999998</v>
      </c>
      <c r="D122" s="18">
        <v>0.12162000000000001</v>
      </c>
      <c r="E122" s="66">
        <v>1.4687800000000001E-2</v>
      </c>
      <c r="F122" s="18">
        <v>40</v>
      </c>
      <c r="G122" s="24">
        <v>220</v>
      </c>
      <c r="H122" s="24" t="s">
        <v>50</v>
      </c>
      <c r="I122" s="24" t="s">
        <v>107</v>
      </c>
      <c r="J122" s="24">
        <v>2</v>
      </c>
      <c r="K122" s="27">
        <v>1000</v>
      </c>
      <c r="L122" s="24">
        <v>8.36</v>
      </c>
    </row>
    <row r="123" spans="1:12" ht="12.75" customHeight="1" x14ac:dyDescent="0.2">
      <c r="A123" s="115" t="s">
        <v>157</v>
      </c>
      <c r="B123" s="24" t="s">
        <v>158</v>
      </c>
      <c r="C123" s="18">
        <v>7.8E-2</v>
      </c>
      <c r="D123" s="18">
        <v>0.100997513</v>
      </c>
      <c r="E123" s="66">
        <v>1.6229931999999999E-3</v>
      </c>
      <c r="F123" s="18">
        <v>450</v>
      </c>
      <c r="G123" s="24" t="s">
        <v>82</v>
      </c>
      <c r="H123" s="24" t="s">
        <v>50</v>
      </c>
      <c r="I123" s="24" t="s">
        <v>41</v>
      </c>
      <c r="J123" s="24">
        <v>4</v>
      </c>
      <c r="K123" s="27">
        <v>21500</v>
      </c>
      <c r="L123" s="24">
        <v>400</v>
      </c>
    </row>
    <row r="124" spans="1:12" x14ac:dyDescent="0.2">
      <c r="A124" s="115"/>
      <c r="B124" s="24" t="s">
        <v>159</v>
      </c>
      <c r="C124" s="18">
        <v>0.13486999999999999</v>
      </c>
      <c r="D124" s="18">
        <v>8.2780000000000006E-2</v>
      </c>
      <c r="E124" s="66">
        <v>3.7040499999999997E-4</v>
      </c>
      <c r="F124" s="18">
        <v>338</v>
      </c>
      <c r="G124" s="24" t="s">
        <v>82</v>
      </c>
      <c r="H124" s="24" t="s">
        <v>50</v>
      </c>
      <c r="I124" s="24" t="s">
        <v>41</v>
      </c>
      <c r="J124" s="24">
        <v>4</v>
      </c>
      <c r="K124" s="27">
        <v>14500</v>
      </c>
      <c r="L124" s="24">
        <v>240</v>
      </c>
    </row>
    <row r="125" spans="1:12" x14ac:dyDescent="0.2">
      <c r="A125" s="115"/>
      <c r="B125" s="24" t="s">
        <v>160</v>
      </c>
      <c r="C125" s="18">
        <v>0.17496999999999999</v>
      </c>
      <c r="D125" s="18">
        <v>8.4140000000000006E-2</v>
      </c>
      <c r="E125" s="66">
        <v>4.5687199999999999E-4</v>
      </c>
      <c r="F125" s="18">
        <v>288</v>
      </c>
      <c r="G125" s="24" t="s">
        <v>82</v>
      </c>
      <c r="H125" s="24" t="s">
        <v>50</v>
      </c>
      <c r="I125" s="24" t="s">
        <v>41</v>
      </c>
      <c r="J125" s="24">
        <v>4</v>
      </c>
      <c r="K125" s="27">
        <v>10500</v>
      </c>
      <c r="L125" s="24">
        <v>185</v>
      </c>
    </row>
    <row r="126" spans="1:12" x14ac:dyDescent="0.2">
      <c r="A126" s="115"/>
      <c r="B126" s="24" t="s">
        <v>161</v>
      </c>
      <c r="C126" s="18">
        <v>0.26974999999999999</v>
      </c>
      <c r="D126" s="18">
        <v>8.7800000000000003E-2</v>
      </c>
      <c r="E126" s="66">
        <v>6.6057400000000004E-4</v>
      </c>
      <c r="F126" s="18">
        <v>221</v>
      </c>
      <c r="G126" s="24" t="s">
        <v>82</v>
      </c>
      <c r="H126" s="24" t="s">
        <v>50</v>
      </c>
      <c r="I126" s="24" t="s">
        <v>41</v>
      </c>
      <c r="J126" s="24">
        <v>4</v>
      </c>
      <c r="K126" s="27">
        <v>8500</v>
      </c>
      <c r="L126" s="24">
        <v>120</v>
      </c>
    </row>
    <row r="127" spans="1:12" x14ac:dyDescent="0.2">
      <c r="A127" s="115"/>
      <c r="B127" s="24" t="s">
        <v>162</v>
      </c>
      <c r="C127" s="18">
        <v>0.57499999999999996</v>
      </c>
      <c r="D127" s="18">
        <v>0.12659999999999999</v>
      </c>
      <c r="E127" s="66">
        <v>1.33E-3</v>
      </c>
      <c r="F127" s="18">
        <v>133</v>
      </c>
      <c r="G127" s="24" t="s">
        <v>82</v>
      </c>
      <c r="H127" s="24" t="s">
        <v>50</v>
      </c>
      <c r="I127" s="24" t="s">
        <v>41</v>
      </c>
      <c r="J127" s="24">
        <v>4</v>
      </c>
      <c r="K127" s="28" t="s">
        <v>163</v>
      </c>
      <c r="L127" s="24">
        <v>70</v>
      </c>
    </row>
    <row r="128" spans="1:12" x14ac:dyDescent="0.2">
      <c r="A128" s="115"/>
      <c r="B128" s="24" t="s">
        <v>164</v>
      </c>
      <c r="C128" s="18">
        <v>0.46242</v>
      </c>
      <c r="D128" s="18">
        <v>8.9039999999999994E-2</v>
      </c>
      <c r="E128" s="66">
        <v>1.0712899999999999E-3</v>
      </c>
      <c r="F128" s="18">
        <v>154</v>
      </c>
      <c r="G128" s="24" t="s">
        <v>82</v>
      </c>
      <c r="H128" s="24" t="s">
        <v>50</v>
      </c>
      <c r="I128" s="24" t="s">
        <v>41</v>
      </c>
      <c r="J128" s="24">
        <v>4</v>
      </c>
      <c r="K128" s="27">
        <v>6000</v>
      </c>
      <c r="L128" s="24">
        <v>25</v>
      </c>
    </row>
    <row r="129" spans="1:13" x14ac:dyDescent="0.2">
      <c r="A129" s="115"/>
      <c r="B129" s="24" t="s">
        <v>165</v>
      </c>
      <c r="C129" s="18">
        <v>1.2947900000000001</v>
      </c>
      <c r="D129" s="18">
        <v>9.7269999999999995E-2</v>
      </c>
      <c r="E129" s="66">
        <v>2.84345E-3</v>
      </c>
      <c r="F129" s="18">
        <v>82</v>
      </c>
      <c r="G129" s="24" t="s">
        <v>82</v>
      </c>
      <c r="H129" s="24" t="s">
        <v>50</v>
      </c>
      <c r="I129" s="24" t="s">
        <v>41</v>
      </c>
      <c r="J129" s="24">
        <v>4</v>
      </c>
      <c r="K129" s="27">
        <v>1500</v>
      </c>
      <c r="L129" s="24">
        <v>16</v>
      </c>
      <c r="M129" s="29" t="s">
        <v>166</v>
      </c>
    </row>
    <row r="130" spans="1:13" x14ac:dyDescent="0.2">
      <c r="A130" s="115"/>
      <c r="B130" s="24" t="s">
        <v>167</v>
      </c>
      <c r="C130" s="18">
        <v>2.0230999999999999</v>
      </c>
      <c r="D130" s="18">
        <v>9.6009999999999998E-2</v>
      </c>
      <c r="E130" s="66">
        <v>4.3857000000000002E-3</v>
      </c>
      <c r="F130" s="18">
        <v>65</v>
      </c>
      <c r="G130" s="24" t="s">
        <v>82</v>
      </c>
      <c r="H130" s="24" t="s">
        <v>50</v>
      </c>
      <c r="I130" s="24" t="s">
        <v>41</v>
      </c>
      <c r="J130" s="24">
        <v>4</v>
      </c>
      <c r="K130" s="27">
        <v>1100</v>
      </c>
      <c r="L130" s="24">
        <v>10</v>
      </c>
    </row>
    <row r="131" spans="1:13" x14ac:dyDescent="0.2">
      <c r="A131" s="119"/>
      <c r="B131" s="24" t="s">
        <v>168</v>
      </c>
      <c r="C131" s="18">
        <v>3.2369699999999999</v>
      </c>
      <c r="D131" s="18">
        <v>0.10045</v>
      </c>
      <c r="E131" s="66">
        <v>6.9616399999999998E-3</v>
      </c>
      <c r="F131" s="18">
        <v>50</v>
      </c>
      <c r="G131" s="24" t="s">
        <v>82</v>
      </c>
      <c r="H131" s="24" t="s">
        <v>50</v>
      </c>
      <c r="I131" s="24" t="s">
        <v>41</v>
      </c>
      <c r="J131" s="24">
        <v>4</v>
      </c>
      <c r="K131" s="27">
        <v>980</v>
      </c>
      <c r="L131" s="24">
        <v>107.21</v>
      </c>
    </row>
    <row r="132" spans="1:13" ht="12.75" customHeight="1" x14ac:dyDescent="0.2">
      <c r="A132" s="120" t="s">
        <v>169</v>
      </c>
      <c r="B132" s="24" t="s">
        <v>56</v>
      </c>
      <c r="C132" s="18">
        <v>0.27400000000000002</v>
      </c>
      <c r="D132" s="18">
        <v>0.33100000000000002</v>
      </c>
      <c r="E132" s="66">
        <v>5.4322234999999996E-3</v>
      </c>
      <c r="F132" s="18">
        <v>315</v>
      </c>
      <c r="G132" s="24" t="s">
        <v>170</v>
      </c>
      <c r="H132" s="24" t="s">
        <v>50</v>
      </c>
      <c r="I132" s="24" t="s">
        <v>171</v>
      </c>
      <c r="J132" s="24">
        <v>3</v>
      </c>
      <c r="K132" s="21">
        <v>18450</v>
      </c>
      <c r="L132" s="24">
        <v>67.44</v>
      </c>
    </row>
    <row r="133" spans="1:13" x14ac:dyDescent="0.2">
      <c r="A133" s="121"/>
      <c r="B133" s="24" t="s">
        <v>57</v>
      </c>
      <c r="C133" s="18">
        <v>0.436</v>
      </c>
      <c r="D133" s="18">
        <v>0.36620000000000003</v>
      </c>
      <c r="E133" s="66">
        <v>7.6709163000000004E-3</v>
      </c>
      <c r="F133" s="18">
        <v>235</v>
      </c>
      <c r="G133" s="24" t="s">
        <v>170</v>
      </c>
      <c r="H133" s="24" t="s">
        <v>50</v>
      </c>
      <c r="I133" s="24" t="s">
        <v>171</v>
      </c>
      <c r="J133" s="24">
        <v>3</v>
      </c>
      <c r="K133" s="21">
        <v>14500</v>
      </c>
      <c r="L133" s="24">
        <v>53.5</v>
      </c>
    </row>
    <row r="134" spans="1:13" x14ac:dyDescent="0.2">
      <c r="A134" s="121"/>
      <c r="B134" s="24" t="s">
        <v>58</v>
      </c>
      <c r="C134" s="18">
        <v>0.54900000000000004</v>
      </c>
      <c r="D134" s="18">
        <v>0.37630000000000002</v>
      </c>
      <c r="E134" s="66">
        <v>9.1449766000000002E-3</v>
      </c>
      <c r="F134" s="18">
        <v>205</v>
      </c>
      <c r="G134" s="24" t="s">
        <v>170</v>
      </c>
      <c r="H134" s="24" t="s">
        <v>50</v>
      </c>
      <c r="I134" s="24" t="s">
        <v>171</v>
      </c>
      <c r="J134" s="24">
        <v>3</v>
      </c>
      <c r="K134" s="21">
        <v>9200</v>
      </c>
      <c r="L134" s="24">
        <v>42.2</v>
      </c>
    </row>
    <row r="135" spans="1:13" x14ac:dyDescent="0.2">
      <c r="A135" s="121"/>
      <c r="B135" s="24" t="s">
        <v>59</v>
      </c>
      <c r="C135" s="18">
        <v>0.874</v>
      </c>
      <c r="D135" s="18">
        <v>0.38119999999999998</v>
      </c>
      <c r="E135" s="66">
        <v>1.3233346E-2</v>
      </c>
      <c r="F135" s="18">
        <v>150</v>
      </c>
      <c r="G135" s="24" t="s">
        <v>170</v>
      </c>
      <c r="H135" s="24" t="s">
        <v>50</v>
      </c>
      <c r="I135" s="24" t="s">
        <v>171</v>
      </c>
      <c r="J135" s="24">
        <v>3</v>
      </c>
      <c r="K135" s="21">
        <v>9200</v>
      </c>
      <c r="L135" s="24">
        <v>21.14</v>
      </c>
    </row>
    <row r="136" spans="1:13" x14ac:dyDescent="0.2">
      <c r="A136" s="112" t="s">
        <v>172</v>
      </c>
      <c r="B136" s="24" t="s">
        <v>173</v>
      </c>
      <c r="C136" s="18">
        <v>1.33</v>
      </c>
      <c r="D136" s="18">
        <v>0.374</v>
      </c>
      <c r="E136" s="66">
        <v>3.48242E-3</v>
      </c>
      <c r="F136" s="18">
        <v>120</v>
      </c>
      <c r="G136" s="24" t="s">
        <v>82</v>
      </c>
      <c r="H136" s="24" t="s">
        <v>50</v>
      </c>
      <c r="I136" s="24" t="s">
        <v>41</v>
      </c>
      <c r="J136" s="24">
        <v>3</v>
      </c>
      <c r="K136" s="21">
        <v>9200</v>
      </c>
      <c r="L136" s="24">
        <v>33.619999999999997</v>
      </c>
    </row>
    <row r="137" spans="1:13" ht="12.75" customHeight="1" x14ac:dyDescent="0.2">
      <c r="A137" s="112"/>
      <c r="B137" s="24" t="s">
        <v>174</v>
      </c>
      <c r="C137" s="18">
        <v>0.87111000000000005</v>
      </c>
      <c r="D137" s="18">
        <v>9.4890000000000002E-2</v>
      </c>
      <c r="E137" s="66">
        <v>1.9077300000000001E-3</v>
      </c>
      <c r="F137" s="24">
        <v>160</v>
      </c>
      <c r="G137" s="24" t="s">
        <v>82</v>
      </c>
      <c r="H137" s="24" t="s">
        <v>50</v>
      </c>
      <c r="I137" s="24" t="s">
        <v>41</v>
      </c>
      <c r="J137" s="24">
        <v>4</v>
      </c>
      <c r="K137" s="21">
        <v>9200</v>
      </c>
      <c r="L137" s="24">
        <v>67.44</v>
      </c>
    </row>
    <row r="138" spans="1:13" x14ac:dyDescent="0.2">
      <c r="A138" s="112"/>
      <c r="B138" s="24" t="s">
        <v>175</v>
      </c>
      <c r="C138" s="18">
        <v>0.43447999999999998</v>
      </c>
      <c r="D138" s="18">
        <v>9.3509999999999996E-2</v>
      </c>
      <c r="E138" s="66">
        <v>9.9804999999999989E-4</v>
      </c>
      <c r="F138" s="24">
        <v>240</v>
      </c>
      <c r="G138" s="24" t="s">
        <v>82</v>
      </c>
      <c r="H138" s="24" t="s">
        <v>50</v>
      </c>
      <c r="I138" s="24" t="s">
        <v>41</v>
      </c>
      <c r="J138" s="24">
        <v>4</v>
      </c>
      <c r="K138" s="21">
        <v>14500</v>
      </c>
      <c r="L138" s="24">
        <v>107.21</v>
      </c>
    </row>
    <row r="139" spans="1:13" x14ac:dyDescent="0.2">
      <c r="A139" s="112"/>
      <c r="B139" s="24" t="s">
        <v>176</v>
      </c>
      <c r="C139" s="18">
        <v>0.27339999999999998</v>
      </c>
      <c r="D139" s="18">
        <v>8.9410000000000003E-2</v>
      </c>
      <c r="E139" s="66">
        <v>6.5881999999999996E-4</v>
      </c>
      <c r="F139" s="24">
        <v>325</v>
      </c>
      <c r="G139" s="24" t="s">
        <v>82</v>
      </c>
      <c r="H139" s="24" t="s">
        <v>50</v>
      </c>
      <c r="I139" s="24" t="s">
        <v>41</v>
      </c>
      <c r="J139" s="24">
        <v>4</v>
      </c>
      <c r="K139" s="21">
        <v>18450</v>
      </c>
      <c r="L139" s="24">
        <v>35</v>
      </c>
    </row>
    <row r="140" spans="1:13" x14ac:dyDescent="0.2">
      <c r="A140" s="112"/>
      <c r="B140" s="24" t="s">
        <v>177</v>
      </c>
      <c r="C140" s="18">
        <v>0.87111000000000005</v>
      </c>
      <c r="D140" s="18">
        <v>9.4890000000000002E-2</v>
      </c>
      <c r="E140" s="66">
        <v>1.9077300000000001E-3</v>
      </c>
      <c r="F140" s="24">
        <v>160</v>
      </c>
      <c r="G140" s="24" t="s">
        <v>82</v>
      </c>
      <c r="H140" s="24" t="s">
        <v>50</v>
      </c>
      <c r="I140" s="24" t="s">
        <v>41</v>
      </c>
      <c r="J140" s="24">
        <v>4</v>
      </c>
      <c r="K140" s="21">
        <v>9200</v>
      </c>
      <c r="L140" s="24">
        <v>70</v>
      </c>
    </row>
    <row r="141" spans="1:13" x14ac:dyDescent="0.2">
      <c r="A141" s="112"/>
      <c r="B141" s="24" t="s">
        <v>178</v>
      </c>
      <c r="C141" s="18">
        <v>0.43447999999999998</v>
      </c>
      <c r="D141" s="18">
        <v>9.3509999999999996E-2</v>
      </c>
      <c r="E141" s="66">
        <v>9.9804999999999989E-4</v>
      </c>
      <c r="F141" s="24">
        <v>240</v>
      </c>
      <c r="G141" s="24" t="s">
        <v>82</v>
      </c>
      <c r="H141" s="24" t="s">
        <v>50</v>
      </c>
      <c r="I141" s="24" t="s">
        <v>41</v>
      </c>
      <c r="J141" s="24">
        <v>4</v>
      </c>
      <c r="K141" s="21">
        <v>14500</v>
      </c>
      <c r="L141" s="24">
        <v>95</v>
      </c>
    </row>
    <row r="142" spans="1:13" x14ac:dyDescent="0.2">
      <c r="A142" s="113"/>
      <c r="B142" s="24" t="s">
        <v>179</v>
      </c>
      <c r="C142" s="18">
        <v>0.27339999999999998</v>
      </c>
      <c r="D142" s="18">
        <v>8.9410000000000003E-2</v>
      </c>
      <c r="E142" s="66">
        <v>6.5881999999999996E-4</v>
      </c>
      <c r="F142" s="24">
        <v>325</v>
      </c>
      <c r="G142" s="24" t="s">
        <v>82</v>
      </c>
      <c r="H142" s="24" t="s">
        <v>50</v>
      </c>
      <c r="I142" s="24" t="s">
        <v>41</v>
      </c>
      <c r="J142" s="24">
        <v>4</v>
      </c>
      <c r="K142" s="21">
        <v>18450</v>
      </c>
      <c r="L142" s="24">
        <v>2.08</v>
      </c>
    </row>
    <row r="143" spans="1:13" ht="12.75" customHeight="1" x14ac:dyDescent="0.2">
      <c r="A143" s="114" t="s">
        <v>180</v>
      </c>
      <c r="B143" s="24" t="s">
        <v>181</v>
      </c>
      <c r="C143" s="18">
        <v>17.853649999999998</v>
      </c>
      <c r="D143" s="18">
        <v>7.868E-2</v>
      </c>
      <c r="E143" s="66">
        <v>0.11182300000000001</v>
      </c>
      <c r="F143" s="24">
        <v>16</v>
      </c>
      <c r="G143" s="24">
        <v>120</v>
      </c>
      <c r="H143" s="24" t="s">
        <v>40</v>
      </c>
      <c r="I143" s="24" t="s">
        <v>107</v>
      </c>
      <c r="J143" s="24">
        <v>2</v>
      </c>
      <c r="K143" s="21">
        <v>7500</v>
      </c>
      <c r="L143" s="24">
        <v>3.3</v>
      </c>
    </row>
    <row r="144" spans="1:13" x14ac:dyDescent="0.2">
      <c r="A144" s="114"/>
      <c r="B144" s="24" t="s">
        <v>182</v>
      </c>
      <c r="C144" s="18">
        <v>11.386839999999999</v>
      </c>
      <c r="D144" s="18">
        <v>6.8489999999999995E-2</v>
      </c>
      <c r="E144" s="66">
        <v>7.1374999999999994E-2</v>
      </c>
      <c r="F144" s="24">
        <v>21</v>
      </c>
      <c r="G144" s="24">
        <v>120</v>
      </c>
      <c r="H144" s="24" t="s">
        <v>40</v>
      </c>
      <c r="I144" s="24" t="s">
        <v>107</v>
      </c>
      <c r="J144" s="24">
        <v>2</v>
      </c>
      <c r="K144" s="21">
        <v>7500</v>
      </c>
      <c r="L144" s="24">
        <v>5.25</v>
      </c>
    </row>
    <row r="145" spans="1:12" x14ac:dyDescent="0.2">
      <c r="A145" s="114"/>
      <c r="B145" s="24" t="s">
        <v>183</v>
      </c>
      <c r="C145" s="18">
        <v>7.3033799999999998</v>
      </c>
      <c r="D145" s="18">
        <v>6.019E-2</v>
      </c>
      <c r="E145" s="66">
        <v>4.5828300000000002E-2</v>
      </c>
      <c r="F145" s="24">
        <v>29</v>
      </c>
      <c r="G145" s="24">
        <v>120</v>
      </c>
      <c r="H145" s="24" t="s">
        <v>40</v>
      </c>
      <c r="I145" s="24" t="s">
        <v>107</v>
      </c>
      <c r="J145" s="24">
        <v>2</v>
      </c>
      <c r="K145" s="21">
        <v>7500</v>
      </c>
      <c r="L145" s="24">
        <v>8.36</v>
      </c>
    </row>
    <row r="146" spans="1:12" x14ac:dyDescent="0.2">
      <c r="A146" s="114"/>
      <c r="B146" s="24" t="s">
        <v>184</v>
      </c>
      <c r="C146" s="18">
        <v>4.6481500000000002</v>
      </c>
      <c r="D146" s="18">
        <v>6.5820000000000004E-2</v>
      </c>
      <c r="E146" s="66">
        <v>2.9250200000000001E-2</v>
      </c>
      <c r="F146" s="24">
        <v>38</v>
      </c>
      <c r="G146" s="24">
        <v>120</v>
      </c>
      <c r="H146" s="24" t="s">
        <v>40</v>
      </c>
      <c r="I146" s="24" t="s">
        <v>107</v>
      </c>
      <c r="J146" s="24">
        <v>2</v>
      </c>
      <c r="K146" s="21">
        <v>7500</v>
      </c>
      <c r="L146" s="24">
        <v>13.29</v>
      </c>
    </row>
    <row r="147" spans="1:12" x14ac:dyDescent="0.2">
      <c r="A147" s="114"/>
      <c r="B147" s="24" t="s">
        <v>185</v>
      </c>
      <c r="C147" s="18">
        <v>2.9113500000000001</v>
      </c>
      <c r="D147" s="18">
        <v>5.6189999999999997E-2</v>
      </c>
      <c r="E147" s="66">
        <v>1.8366E-2</v>
      </c>
      <c r="F147" s="24">
        <v>52</v>
      </c>
      <c r="G147" s="24">
        <v>120</v>
      </c>
      <c r="H147" s="24" t="s">
        <v>40</v>
      </c>
      <c r="I147" s="24" t="s">
        <v>107</v>
      </c>
      <c r="J147" s="24">
        <v>2</v>
      </c>
      <c r="K147" s="21">
        <v>7500</v>
      </c>
      <c r="L147" s="24">
        <v>21.14</v>
      </c>
    </row>
    <row r="148" spans="1:12" x14ac:dyDescent="0.2">
      <c r="A148" s="114"/>
      <c r="B148" s="24" t="s">
        <v>186</v>
      </c>
      <c r="C148" s="18">
        <v>1.8021</v>
      </c>
      <c r="D148" s="18">
        <v>6.2539999999999998E-2</v>
      </c>
      <c r="E148" s="66">
        <v>1.14524E-2</v>
      </c>
      <c r="F148" s="24">
        <v>71</v>
      </c>
      <c r="G148" s="24">
        <v>120</v>
      </c>
      <c r="H148" s="24" t="s">
        <v>40</v>
      </c>
      <c r="I148" s="24" t="s">
        <v>107</v>
      </c>
      <c r="J148" s="24">
        <v>2</v>
      </c>
      <c r="K148" s="21">
        <v>7500</v>
      </c>
      <c r="L148" s="24">
        <v>5.25</v>
      </c>
    </row>
    <row r="149" spans="1:12" x14ac:dyDescent="0.2">
      <c r="A149" s="114" t="s">
        <v>187</v>
      </c>
      <c r="B149" s="24" t="s">
        <v>188</v>
      </c>
      <c r="C149" s="18">
        <v>3.6766100000000002</v>
      </c>
      <c r="D149" s="18">
        <v>0.11624</v>
      </c>
      <c r="E149" s="66">
        <v>7.77E-3</v>
      </c>
      <c r="F149" s="24">
        <v>37</v>
      </c>
      <c r="G149" s="24" t="s">
        <v>82</v>
      </c>
      <c r="H149" s="24" t="s">
        <v>40</v>
      </c>
      <c r="I149" s="24" t="s">
        <v>41</v>
      </c>
      <c r="J149" s="24">
        <v>4</v>
      </c>
      <c r="K149" s="21">
        <v>10950</v>
      </c>
      <c r="L149" s="24">
        <v>8.36</v>
      </c>
    </row>
    <row r="150" spans="1:12" x14ac:dyDescent="0.2">
      <c r="A150" s="114"/>
      <c r="B150" s="24" t="s">
        <v>189</v>
      </c>
      <c r="C150" s="18">
        <v>2.3561700000000001</v>
      </c>
      <c r="D150" s="18">
        <v>0.11</v>
      </c>
      <c r="E150" s="66">
        <v>5.0099999999999997E-3</v>
      </c>
      <c r="F150" s="24">
        <v>53</v>
      </c>
      <c r="G150" s="24" t="s">
        <v>82</v>
      </c>
      <c r="H150" s="24" t="s">
        <v>40</v>
      </c>
      <c r="I150" s="24" t="s">
        <v>41</v>
      </c>
      <c r="J150" s="24">
        <v>4</v>
      </c>
      <c r="K150" s="21">
        <v>10950</v>
      </c>
      <c r="L150" s="24">
        <v>13.29</v>
      </c>
    </row>
    <row r="151" spans="1:12" x14ac:dyDescent="0.2">
      <c r="A151" s="114"/>
      <c r="B151" s="24" t="s">
        <v>190</v>
      </c>
      <c r="C151" s="18">
        <v>1.48298</v>
      </c>
      <c r="D151" s="18">
        <v>0.10449</v>
      </c>
      <c r="E151" s="66">
        <v>3.1900000000000001E-3</v>
      </c>
      <c r="F151" s="24">
        <v>69</v>
      </c>
      <c r="G151" s="24" t="s">
        <v>82</v>
      </c>
      <c r="H151" s="24" t="s">
        <v>40</v>
      </c>
      <c r="I151" s="24" t="s">
        <v>41</v>
      </c>
      <c r="J151" s="24">
        <v>4</v>
      </c>
      <c r="K151" s="21">
        <v>15450</v>
      </c>
      <c r="L151" s="24">
        <v>21.14</v>
      </c>
    </row>
    <row r="152" spans="1:12" ht="15" customHeight="1" x14ac:dyDescent="0.2">
      <c r="A152" s="114"/>
      <c r="B152" s="24" t="s">
        <v>191</v>
      </c>
      <c r="C152" s="18">
        <v>0.93147999999999997</v>
      </c>
      <c r="D152" s="18">
        <v>9.9349999999999994E-2</v>
      </c>
      <c r="E152" s="66">
        <v>2.0400000000000001E-3</v>
      </c>
      <c r="F152" s="24">
        <v>91</v>
      </c>
      <c r="G152" s="24" t="s">
        <v>82</v>
      </c>
      <c r="H152" s="24" t="s">
        <v>40</v>
      </c>
      <c r="I152" s="24" t="s">
        <v>41</v>
      </c>
      <c r="J152" s="24">
        <v>4</v>
      </c>
      <c r="K152" s="21">
        <v>23750</v>
      </c>
      <c r="L152" s="24">
        <v>42.2</v>
      </c>
    </row>
    <row r="153" spans="1:12" x14ac:dyDescent="0.2">
      <c r="B153" s="26" t="s">
        <v>192</v>
      </c>
      <c r="C153" s="18">
        <v>0.58577999999999997</v>
      </c>
      <c r="D153" s="18">
        <v>0.11977</v>
      </c>
      <c r="E153" s="66">
        <v>1.3076100000000001E-3</v>
      </c>
      <c r="F153" s="18">
        <v>115</v>
      </c>
      <c r="G153" s="24" t="s">
        <v>82</v>
      </c>
      <c r="H153" s="24" t="s">
        <v>40</v>
      </c>
      <c r="I153" s="24" t="s">
        <v>41</v>
      </c>
      <c r="J153" s="24">
        <v>4</v>
      </c>
      <c r="K153" s="27">
        <v>39500</v>
      </c>
      <c r="L153" s="24">
        <v>52.2</v>
      </c>
    </row>
  </sheetData>
  <mergeCells count="13">
    <mergeCell ref="A26:A35"/>
    <mergeCell ref="A11:K11"/>
    <mergeCell ref="A14:A25"/>
    <mergeCell ref="C3:J7"/>
    <mergeCell ref="A136:A142"/>
    <mergeCell ref="A143:A148"/>
    <mergeCell ref="A149:A152"/>
    <mergeCell ref="A36:A41"/>
    <mergeCell ref="A42:A46"/>
    <mergeCell ref="A52:A62"/>
    <mergeCell ref="A63:A122"/>
    <mergeCell ref="A123:A131"/>
    <mergeCell ref="A132:A13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37"/>
  <sheetViews>
    <sheetView tabSelected="1" topLeftCell="A28" workbookViewId="0">
      <selection activeCell="F38" sqref="F38"/>
    </sheetView>
  </sheetViews>
  <sheetFormatPr baseColWidth="10" defaultRowHeight="15" x14ac:dyDescent="0.25"/>
  <cols>
    <col min="1" max="1" width="21.140625" customWidth="1"/>
    <col min="2" max="2" width="17.140625" customWidth="1"/>
    <col min="3" max="3" width="14.7109375" customWidth="1"/>
    <col min="4" max="4" width="15.5703125" customWidth="1"/>
    <col min="6" max="6" width="17.42578125" customWidth="1"/>
    <col min="8" max="8" width="12.42578125" bestFit="1" customWidth="1"/>
  </cols>
  <sheetData>
    <row r="3" spans="1:16" x14ac:dyDescent="0.25">
      <c r="C3" s="100" t="s">
        <v>1</v>
      </c>
      <c r="D3" s="100"/>
      <c r="E3" s="100"/>
      <c r="F3" s="100"/>
      <c r="G3" s="100"/>
      <c r="H3" s="100"/>
      <c r="I3" s="100"/>
      <c r="J3" s="100"/>
    </row>
    <row r="4" spans="1:16" x14ac:dyDescent="0.25">
      <c r="C4" s="100"/>
      <c r="D4" s="100"/>
      <c r="E4" s="100"/>
      <c r="F4" s="100"/>
      <c r="G4" s="100"/>
      <c r="H4" s="100"/>
      <c r="I4" s="100"/>
      <c r="J4" s="100"/>
    </row>
    <row r="5" spans="1:16" x14ac:dyDescent="0.25">
      <c r="C5" s="100"/>
      <c r="D5" s="100"/>
      <c r="E5" s="100"/>
      <c r="F5" s="100"/>
      <c r="G5" s="100"/>
      <c r="H5" s="100"/>
      <c r="I5" s="100"/>
      <c r="J5" s="100"/>
    </row>
    <row r="6" spans="1:16" x14ac:dyDescent="0.25">
      <c r="C6" s="100"/>
      <c r="D6" s="100"/>
      <c r="E6" s="100"/>
      <c r="F6" s="100"/>
      <c r="G6" s="100"/>
      <c r="H6" s="100"/>
      <c r="I6" s="100"/>
      <c r="J6" s="100"/>
    </row>
    <row r="7" spans="1:16" x14ac:dyDescent="0.25">
      <c r="C7" s="100"/>
      <c r="D7" s="100"/>
      <c r="E7" s="100"/>
      <c r="F7" s="100"/>
      <c r="G7" s="100"/>
      <c r="H7" s="100"/>
      <c r="I7" s="100"/>
      <c r="J7" s="100"/>
    </row>
    <row r="9" spans="1:16" ht="15.75" thickBot="1" x14ac:dyDescent="0.3"/>
    <row r="10" spans="1:16" ht="15" customHeight="1" x14ac:dyDescent="0.25">
      <c r="A10" s="127" t="s">
        <v>234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86"/>
      <c r="O10" s="86"/>
      <c r="P10" s="87"/>
    </row>
    <row r="11" spans="1:16" ht="15.75" customHeight="1" thickBot="1" x14ac:dyDescent="0.3">
      <c r="A11" s="129"/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88"/>
      <c r="O11" s="88"/>
      <c r="P11" s="89"/>
    </row>
    <row r="12" spans="1:16" ht="15.75" thickBot="1" x14ac:dyDescent="0.3"/>
    <row r="13" spans="1:16" ht="15.75" thickBot="1" x14ac:dyDescent="0.3">
      <c r="A13" s="131" t="s">
        <v>20</v>
      </c>
      <c r="B13" s="132"/>
      <c r="C13" s="132"/>
      <c r="D13" s="133"/>
    </row>
    <row r="14" spans="1:16" ht="45.75" thickBot="1" x14ac:dyDescent="0.3">
      <c r="A14" s="3" t="s">
        <v>2</v>
      </c>
      <c r="B14" s="7" t="s">
        <v>5</v>
      </c>
      <c r="C14" s="7" t="s">
        <v>6</v>
      </c>
      <c r="D14" s="7" t="s">
        <v>7</v>
      </c>
      <c r="E14" s="7" t="s">
        <v>8</v>
      </c>
      <c r="F14" s="7" t="s">
        <v>9</v>
      </c>
      <c r="G14" s="7" t="s">
        <v>10</v>
      </c>
      <c r="H14" s="7" t="s">
        <v>12</v>
      </c>
      <c r="I14" s="7" t="s">
        <v>14</v>
      </c>
    </row>
    <row r="15" spans="1:16" ht="15.75" thickBot="1" x14ac:dyDescent="0.3">
      <c r="A15" s="4" t="s">
        <v>3</v>
      </c>
      <c r="B15" s="8">
        <v>5</v>
      </c>
      <c r="C15" s="8">
        <v>1800</v>
      </c>
      <c r="D15" s="8">
        <v>0.93</v>
      </c>
      <c r="E15" s="8">
        <v>0.85</v>
      </c>
      <c r="F15" s="9">
        <f>((B15*0.746)/(D15*E15))</f>
        <v>4.7185325743200508</v>
      </c>
      <c r="G15" s="8">
        <f>B15*0.746</f>
        <v>3.73</v>
      </c>
      <c r="H15" s="9">
        <v>460</v>
      </c>
      <c r="I15" s="9">
        <f>(F15*1000)/(SQRT(3)*(H15))</f>
        <v>5.9222740260080418</v>
      </c>
    </row>
    <row r="16" spans="1:16" ht="15.75" thickBot="1" x14ac:dyDescent="0.3">
      <c r="A16" s="4" t="s">
        <v>4</v>
      </c>
      <c r="B16" s="10">
        <v>5</v>
      </c>
      <c r="C16" s="10">
        <v>1800</v>
      </c>
      <c r="D16" s="10">
        <v>0.93</v>
      </c>
      <c r="E16" s="10">
        <v>0.85</v>
      </c>
      <c r="F16" s="9">
        <f>((B16*0.746)/(D16*E16))</f>
        <v>4.7185325743200508</v>
      </c>
      <c r="G16" s="8">
        <f>B16*0.746</f>
        <v>3.73</v>
      </c>
      <c r="H16" s="9">
        <v>460</v>
      </c>
      <c r="I16" s="9">
        <f>(F16*1000)/(SQRT(3)*(H16))</f>
        <v>5.9222740260080418</v>
      </c>
    </row>
    <row r="17" spans="1:9" ht="15.75" thickBot="1" x14ac:dyDescent="0.3">
      <c r="A17" s="4"/>
      <c r="B17" s="6"/>
      <c r="C17" s="6"/>
      <c r="D17" s="5"/>
      <c r="E17" s="5"/>
      <c r="F17" s="5"/>
      <c r="G17" s="5"/>
      <c r="H17" s="5"/>
      <c r="I17" s="5"/>
    </row>
    <row r="18" spans="1:9" ht="15.75" thickBot="1" x14ac:dyDescent="0.3">
      <c r="A18" s="12" t="s">
        <v>11</v>
      </c>
      <c r="B18" s="5"/>
      <c r="C18" s="5"/>
      <c r="D18" s="5"/>
      <c r="E18" s="5"/>
      <c r="F18" s="11">
        <f>SUM(F15:F17)</f>
        <v>9.4370651486401016</v>
      </c>
      <c r="G18" s="11">
        <f>SUM(G15:G17)</f>
        <v>7.46</v>
      </c>
      <c r="H18" s="5"/>
      <c r="I18" s="5"/>
    </row>
    <row r="19" spans="1:9" ht="4.5" customHeight="1" thickBot="1" x14ac:dyDescent="0.3">
      <c r="A19" s="13"/>
      <c r="B19" s="14"/>
      <c r="C19" s="14"/>
      <c r="D19" s="14"/>
      <c r="E19" s="14"/>
      <c r="F19" s="15"/>
      <c r="G19" s="15"/>
      <c r="H19" s="14"/>
      <c r="I19" s="14"/>
    </row>
    <row r="20" spans="1:9" ht="15.75" thickBot="1" x14ac:dyDescent="0.3">
      <c r="A20" s="134" t="s">
        <v>227</v>
      </c>
      <c r="B20" s="135"/>
      <c r="C20" s="124"/>
      <c r="D20" s="125"/>
      <c r="E20" s="126"/>
      <c r="F20" s="62" t="s">
        <v>21</v>
      </c>
      <c r="G20" s="11"/>
      <c r="H20" s="5"/>
      <c r="I20" s="5"/>
    </row>
    <row r="21" spans="1:9" ht="15.75" thickBot="1" x14ac:dyDescent="0.3">
      <c r="A21" s="136" t="s">
        <v>16</v>
      </c>
      <c r="B21" s="137"/>
      <c r="C21" s="124"/>
      <c r="D21" s="125"/>
      <c r="E21" s="126"/>
      <c r="F21" s="59" t="s">
        <v>15</v>
      </c>
    </row>
    <row r="22" spans="1:9" ht="15.75" thickBot="1" x14ac:dyDescent="0.3">
      <c r="A22" s="136" t="s">
        <v>17</v>
      </c>
      <c r="B22" s="137"/>
      <c r="C22" s="124"/>
      <c r="D22" s="125"/>
      <c r="E22" s="126"/>
      <c r="F22" s="60" t="s">
        <v>22</v>
      </c>
    </row>
    <row r="23" spans="1:9" ht="15.75" thickBot="1" x14ac:dyDescent="0.3">
      <c r="A23" s="136" t="s">
        <v>229</v>
      </c>
      <c r="B23" s="137"/>
      <c r="C23" s="124"/>
      <c r="D23" s="125"/>
      <c r="E23" s="126"/>
      <c r="F23" s="60" t="s">
        <v>18</v>
      </c>
    </row>
    <row r="24" spans="1:9" ht="15.75" thickBot="1" x14ac:dyDescent="0.3">
      <c r="A24" s="136"/>
      <c r="B24" s="137"/>
      <c r="C24" s="124"/>
      <c r="D24" s="125"/>
      <c r="E24" s="126"/>
      <c r="F24" s="60" t="s">
        <v>19</v>
      </c>
    </row>
    <row r="25" spans="1:9" ht="15.75" customHeight="1" thickBot="1" x14ac:dyDescent="0.3">
      <c r="A25" s="136" t="s">
        <v>13</v>
      </c>
      <c r="B25" s="137"/>
      <c r="C25" s="124"/>
      <c r="D25" s="125"/>
      <c r="E25" s="126"/>
      <c r="F25" s="91">
        <f>13800/460</f>
        <v>30</v>
      </c>
    </row>
    <row r="26" spans="1:9" ht="15.75" customHeight="1" thickBot="1" x14ac:dyDescent="0.3">
      <c r="A26" s="136" t="s">
        <v>23</v>
      </c>
      <c r="B26" s="137"/>
      <c r="C26" s="124"/>
      <c r="D26" s="125"/>
      <c r="E26" s="126"/>
      <c r="F26" s="60">
        <v>0.03</v>
      </c>
    </row>
    <row r="27" spans="1:9" ht="15.75" thickBot="1" x14ac:dyDescent="0.3">
      <c r="A27" s="136" t="s">
        <v>24</v>
      </c>
      <c r="B27" s="137"/>
      <c r="C27" s="124"/>
      <c r="D27" s="125"/>
      <c r="E27" s="126"/>
      <c r="F27" s="61" t="s">
        <v>25</v>
      </c>
    </row>
    <row r="30" spans="1:9" ht="15.75" thickBot="1" x14ac:dyDescent="0.3"/>
    <row r="31" spans="1:9" ht="24.75" thickBot="1" x14ac:dyDescent="0.3">
      <c r="A31" s="49" t="s">
        <v>222</v>
      </c>
      <c r="B31" s="93" t="s">
        <v>9</v>
      </c>
      <c r="C31" s="93" t="s">
        <v>12</v>
      </c>
      <c r="D31" s="93" t="s">
        <v>14</v>
      </c>
    </row>
    <row r="32" spans="1:9" ht="15.75" thickBot="1" x14ac:dyDescent="0.3">
      <c r="A32" s="92" t="s">
        <v>223</v>
      </c>
      <c r="B32" s="49">
        <v>15</v>
      </c>
      <c r="C32" s="49">
        <v>480</v>
      </c>
      <c r="D32" s="49">
        <f>(B32*1000)/(SQRT(3)*(C32))</f>
        <v>18.042195912175806</v>
      </c>
    </row>
    <row r="34" spans="1:14" ht="15.75" thickBot="1" x14ac:dyDescent="0.3"/>
    <row r="35" spans="1:14" ht="24.75" thickBot="1" x14ac:dyDescent="0.3">
      <c r="B35" s="93" t="s">
        <v>193</v>
      </c>
      <c r="C35" s="93" t="s">
        <v>225</v>
      </c>
      <c r="D35" s="93" t="s">
        <v>196</v>
      </c>
      <c r="E35" s="93" t="s">
        <v>195</v>
      </c>
      <c r="F35" s="93" t="s">
        <v>197</v>
      </c>
      <c r="G35" s="93" t="s">
        <v>199</v>
      </c>
      <c r="H35" s="93" t="s">
        <v>200</v>
      </c>
      <c r="I35" s="93" t="s">
        <v>201</v>
      </c>
      <c r="J35" s="93" t="s">
        <v>202</v>
      </c>
      <c r="K35" s="93" t="s">
        <v>203</v>
      </c>
      <c r="L35" s="93" t="s">
        <v>204</v>
      </c>
      <c r="M35" s="93" t="s">
        <v>205</v>
      </c>
      <c r="N35" s="107"/>
    </row>
    <row r="36" spans="1:14" ht="24.75" thickBot="1" x14ac:dyDescent="0.3">
      <c r="A36" s="3"/>
      <c r="B36" s="49" t="s">
        <v>206</v>
      </c>
      <c r="C36" s="49" t="s">
        <v>195</v>
      </c>
      <c r="D36" s="49" t="s">
        <v>207</v>
      </c>
      <c r="E36" s="49" t="s">
        <v>208</v>
      </c>
      <c r="F36" s="49" t="s">
        <v>209</v>
      </c>
      <c r="G36" s="49" t="s">
        <v>197</v>
      </c>
      <c r="H36" s="49" t="s">
        <v>211</v>
      </c>
      <c r="I36" s="49" t="s">
        <v>212</v>
      </c>
      <c r="J36" s="49" t="s">
        <v>213</v>
      </c>
      <c r="K36" s="49" t="s">
        <v>214</v>
      </c>
      <c r="L36" s="49" t="s">
        <v>215</v>
      </c>
      <c r="M36" s="49"/>
      <c r="N36" s="108"/>
    </row>
    <row r="37" spans="1:14" ht="30.75" thickBot="1" x14ac:dyDescent="0.3">
      <c r="A37" s="3" t="s">
        <v>224</v>
      </c>
      <c r="B37" s="50">
        <v>80</v>
      </c>
      <c r="C37" s="50">
        <v>15000</v>
      </c>
      <c r="D37" s="50">
        <v>1</v>
      </c>
      <c r="E37" s="50">
        <f>C37*D37</f>
        <v>15000</v>
      </c>
      <c r="F37" s="51" t="s">
        <v>226</v>
      </c>
      <c r="G37" s="50">
        <v>180</v>
      </c>
      <c r="H37" s="52">
        <v>6.2245481999999998E-7</v>
      </c>
      <c r="I37" s="50">
        <f>B37+C37+H37</f>
        <v>15080.000000622455</v>
      </c>
      <c r="J37" s="50">
        <v>480</v>
      </c>
      <c r="K37" s="50">
        <f>D32</f>
        <v>18.042195912175806</v>
      </c>
      <c r="L37" s="50">
        <f>K37*1.25</f>
        <v>22.552744890219756</v>
      </c>
      <c r="M37" s="50" t="s">
        <v>228</v>
      </c>
      <c r="N37" s="16"/>
    </row>
  </sheetData>
  <mergeCells count="20">
    <mergeCell ref="C27:E27"/>
    <mergeCell ref="A10:M11"/>
    <mergeCell ref="A13:D13"/>
    <mergeCell ref="N35:N36"/>
    <mergeCell ref="A20:B20"/>
    <mergeCell ref="A21:B21"/>
    <mergeCell ref="A22:B22"/>
    <mergeCell ref="A23:B23"/>
    <mergeCell ref="A24:B24"/>
    <mergeCell ref="A25:B25"/>
    <mergeCell ref="A26:B26"/>
    <mergeCell ref="A27:B27"/>
    <mergeCell ref="C20:E20"/>
    <mergeCell ref="C21:E21"/>
    <mergeCell ref="C22:E22"/>
    <mergeCell ref="C23:E23"/>
    <mergeCell ref="C24:E24"/>
    <mergeCell ref="C25:E25"/>
    <mergeCell ref="C3:J7"/>
    <mergeCell ref="C26:E2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EBAR FONSECA</vt:lpstr>
      <vt:lpstr>Cálculo Regulacion EBAR</vt:lpstr>
      <vt:lpstr>K Regulación cables EBAR</vt:lpstr>
      <vt:lpstr>Memoria cálculo Trafo EBAR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Benjamín García Reyes</dc:creator>
  <cp:lastModifiedBy>Felipe</cp:lastModifiedBy>
  <dcterms:created xsi:type="dcterms:W3CDTF">2021-07-07T18:50:43Z</dcterms:created>
  <dcterms:modified xsi:type="dcterms:W3CDTF">2021-09-20T15:11:51Z</dcterms:modified>
</cp:coreProperties>
</file>